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Climate of the Past\Supplementary Files\"/>
    </mc:Choice>
  </mc:AlternateContent>
  <xr:revisionPtr revIDLastSave="0" documentId="13_ncr:1_{DCCC2868-8CAB-44E3-A5F6-A941AC42677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Final datasheet" sheetId="4" r:id="rId1"/>
    <sheet name="Sheet1" sheetId="1" r:id="rId2"/>
    <sheet name="Run1_rawdata" sheetId="7" r:id="rId3"/>
    <sheet name="Run2_rawdata" sheetId="8" r:id="rId4"/>
    <sheet name="Run3_rawdata" sheetId="9" r:id="rId5"/>
    <sheet name="Run4_rawdata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4" l="1"/>
  <c r="H66" i="4"/>
  <c r="H65" i="4"/>
  <c r="H82" i="4"/>
  <c r="H83" i="4"/>
  <c r="H84" i="4"/>
  <c r="H85" i="4"/>
  <c r="H86" i="4"/>
  <c r="H87" i="4"/>
  <c r="H88" i="4"/>
  <c r="H89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44" i="4"/>
  <c r="H3" i="4"/>
  <c r="H2" i="4"/>
  <c r="J96" i="1"/>
  <c r="J97" i="1"/>
  <c r="E13" i="1"/>
  <c r="E12" i="1"/>
  <c r="J91" i="1" s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J94" i="1" l="1"/>
  <c r="J95" i="1"/>
  <c r="J78" i="1"/>
  <c r="J92" i="1"/>
  <c r="J81" i="1"/>
  <c r="J90" i="1"/>
  <c r="J89" i="1"/>
  <c r="J80" i="1"/>
  <c r="J79" i="1"/>
  <c r="J88" i="1"/>
  <c r="J85" i="1"/>
  <c r="J83" i="1"/>
  <c r="J82" i="1"/>
  <c r="J100" i="1"/>
  <c r="J99" i="1"/>
  <c r="J87" i="1"/>
  <c r="J98" i="1"/>
  <c r="J86" i="1"/>
  <c r="J93" i="1"/>
  <c r="J84" i="1"/>
  <c r="E23" i="1"/>
  <c r="E22" i="1"/>
  <c r="E18" i="1"/>
  <c r="E17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3" i="1"/>
  <c r="E7" i="1"/>
  <c r="J110" i="1" l="1"/>
  <c r="J122" i="1"/>
  <c r="J134" i="1"/>
  <c r="J146" i="1"/>
  <c r="J158" i="1"/>
  <c r="J170" i="1"/>
  <c r="J160" i="1"/>
  <c r="J113" i="1"/>
  <c r="J125" i="1"/>
  <c r="J137" i="1"/>
  <c r="J149" i="1"/>
  <c r="J173" i="1"/>
  <c r="J102" i="1"/>
  <c r="J133" i="1"/>
  <c r="J145" i="1"/>
  <c r="J157" i="1"/>
  <c r="J111" i="1"/>
  <c r="J123" i="1"/>
  <c r="J135" i="1"/>
  <c r="J147" i="1"/>
  <c r="J159" i="1"/>
  <c r="J171" i="1"/>
  <c r="J112" i="1"/>
  <c r="J124" i="1"/>
  <c r="J136" i="1"/>
  <c r="J148" i="1"/>
  <c r="J172" i="1"/>
  <c r="J161" i="1"/>
  <c r="J114" i="1"/>
  <c r="J126" i="1"/>
  <c r="J138" i="1"/>
  <c r="J150" i="1"/>
  <c r="J162" i="1"/>
  <c r="J101" i="1"/>
  <c r="J106" i="1"/>
  <c r="J118" i="1"/>
  <c r="J130" i="1"/>
  <c r="J142" i="1"/>
  <c r="J154" i="1"/>
  <c r="J166" i="1"/>
  <c r="J107" i="1"/>
  <c r="J131" i="1"/>
  <c r="J143" i="1"/>
  <c r="J155" i="1"/>
  <c r="J167" i="1"/>
  <c r="J120" i="1"/>
  <c r="J144" i="1"/>
  <c r="J156" i="1"/>
  <c r="J168" i="1"/>
  <c r="J121" i="1"/>
  <c r="J103" i="1"/>
  <c r="J115" i="1"/>
  <c r="J127" i="1"/>
  <c r="J139" i="1"/>
  <c r="J151" i="1"/>
  <c r="J163" i="1"/>
  <c r="J104" i="1"/>
  <c r="J116" i="1"/>
  <c r="J128" i="1"/>
  <c r="J140" i="1"/>
  <c r="J152" i="1"/>
  <c r="J164" i="1"/>
  <c r="J105" i="1"/>
  <c r="J117" i="1"/>
  <c r="J129" i="1"/>
  <c r="J141" i="1"/>
  <c r="J153" i="1"/>
  <c r="J165" i="1"/>
  <c r="J119" i="1"/>
  <c r="J108" i="1"/>
  <c r="J132" i="1"/>
  <c r="J109" i="1"/>
  <c r="J169" i="1"/>
  <c r="J180" i="1"/>
  <c r="J181" i="1"/>
  <c r="J193" i="1"/>
  <c r="J184" i="1"/>
  <c r="J189" i="1"/>
  <c r="J190" i="1"/>
  <c r="J191" i="1"/>
  <c r="J192" i="1"/>
  <c r="J182" i="1"/>
  <c r="J194" i="1"/>
  <c r="J183" i="1"/>
  <c r="J195" i="1"/>
  <c r="J174" i="1"/>
  <c r="J185" i="1"/>
  <c r="J177" i="1"/>
  <c r="J178" i="1"/>
  <c r="J179" i="1"/>
  <c r="J186" i="1"/>
  <c r="J175" i="1"/>
  <c r="J187" i="1"/>
  <c r="J176" i="1"/>
  <c r="J188" i="1"/>
  <c r="E38" i="1" l="1"/>
  <c r="E37" i="1"/>
  <c r="E36" i="1"/>
  <c r="E8" i="1"/>
  <c r="J11" i="1" s="1"/>
  <c r="E34" i="1"/>
  <c r="E35" i="1"/>
  <c r="E5" i="1"/>
  <c r="E4" i="1"/>
  <c r="E3" i="1"/>
  <c r="J73" i="1" l="1"/>
  <c r="J53" i="1"/>
  <c r="J48" i="1"/>
  <c r="J77" i="1"/>
  <c r="J65" i="1"/>
  <c r="J54" i="1"/>
  <c r="J50" i="1"/>
  <c r="J45" i="1"/>
  <c r="J56" i="1"/>
  <c r="J66" i="1"/>
  <c r="J57" i="1"/>
  <c r="J72" i="1"/>
  <c r="J68" i="1"/>
  <c r="J63" i="1"/>
  <c r="J76" i="1"/>
  <c r="J74" i="1"/>
  <c r="J69" i="1"/>
  <c r="J58" i="1"/>
  <c r="J64" i="1"/>
  <c r="J47" i="1"/>
  <c r="J59" i="1"/>
  <c r="J52" i="1"/>
  <c r="J75" i="1"/>
  <c r="J49" i="1"/>
  <c r="J46" i="1"/>
  <c r="J55" i="1"/>
  <c r="J71" i="1"/>
  <c r="J67" i="1"/>
  <c r="J62" i="1"/>
  <c r="J61" i="1"/>
  <c r="J70" i="1"/>
  <c r="J60" i="1"/>
  <c r="J51" i="1"/>
  <c r="J13" i="1"/>
  <c r="J25" i="1"/>
  <c r="J37" i="1"/>
  <c r="J15" i="1"/>
  <c r="J27" i="1"/>
  <c r="J39" i="1"/>
  <c r="J4" i="1"/>
  <c r="J28" i="1"/>
  <c r="J16" i="1"/>
  <c r="J33" i="1"/>
  <c r="J10" i="1"/>
  <c r="J34" i="1"/>
  <c r="J35" i="1"/>
  <c r="J21" i="1"/>
  <c r="J22" i="1"/>
  <c r="J23" i="1"/>
  <c r="J9" i="1"/>
  <c r="J29" i="1"/>
  <c r="J36" i="1"/>
  <c r="J40" i="1"/>
  <c r="J41" i="1"/>
  <c r="J5" i="1"/>
  <c r="J12" i="1"/>
  <c r="J17" i="1"/>
  <c r="J24" i="1"/>
  <c r="J44" i="1"/>
  <c r="J7" i="1"/>
  <c r="J32" i="1"/>
  <c r="J20" i="1"/>
  <c r="J30" i="1"/>
  <c r="J26" i="1"/>
  <c r="J18" i="1"/>
  <c r="J43" i="1"/>
  <c r="J6" i="1"/>
  <c r="J8" i="1"/>
  <c r="J3" i="1"/>
  <c r="J14" i="1"/>
  <c r="J42" i="1"/>
  <c r="J38" i="1"/>
  <c r="J31" i="1"/>
  <c r="J19" i="1"/>
</calcChain>
</file>

<file path=xl/sharedStrings.xml><?xml version="1.0" encoding="utf-8"?>
<sst xmlns="http://schemas.openxmlformats.org/spreadsheetml/2006/main" count="3229" uniqueCount="703">
  <si>
    <t>Name</t>
  </si>
  <si>
    <t xml:space="preserve"> EmptyPos3</t>
  </si>
  <si>
    <t xml:space="preserve"> EmptyPos4</t>
  </si>
  <si>
    <t xml:space="preserve"> StdIVAPos5</t>
  </si>
  <si>
    <t xml:space="preserve"> StdSucrosePos6</t>
  </si>
  <si>
    <t xml:space="preserve"> EmptyPos7</t>
  </si>
  <si>
    <t xml:space="preserve"> StdSoyPos8</t>
  </si>
  <si>
    <t xml:space="preserve"> SampleG10</t>
  </si>
  <si>
    <t xml:space="preserve"> Empty</t>
  </si>
  <si>
    <t xml:space="preserve"> SampleG11</t>
  </si>
  <si>
    <t xml:space="preserve"> SampleG12</t>
  </si>
  <si>
    <t xml:space="preserve"> SampleH1</t>
  </si>
  <si>
    <t xml:space="preserve"> SampleH2</t>
  </si>
  <si>
    <t xml:space="preserve"> SampleH3</t>
  </si>
  <si>
    <t xml:space="preserve"> SampleH4</t>
  </si>
  <si>
    <t xml:space="preserve"> SampleH5</t>
  </si>
  <si>
    <t xml:space="preserve"> SampleH6</t>
  </si>
  <si>
    <t xml:space="preserve"> SampleH7</t>
  </si>
  <si>
    <t xml:space="preserve"> EmptyPos25</t>
  </si>
  <si>
    <t xml:space="preserve"> StdSucrosePos26</t>
  </si>
  <si>
    <t xml:space="preserve"> SampleH8</t>
  </si>
  <si>
    <t xml:space="preserve"> SampleH11</t>
  </si>
  <si>
    <t xml:space="preserve"> Sample2A1</t>
  </si>
  <si>
    <t xml:space="preserve"> Sample2A2</t>
  </si>
  <si>
    <t xml:space="preserve"> Sample2A3</t>
  </si>
  <si>
    <t xml:space="preserve"> Sample2A4</t>
  </si>
  <si>
    <t xml:space="preserve"> Sample2A5</t>
  </si>
  <si>
    <t xml:space="preserve"> Sample2A7</t>
  </si>
  <si>
    <t xml:space="preserve"> StdSucrosePos42</t>
  </si>
  <si>
    <t xml:space="preserve"> StdSoyPos44</t>
  </si>
  <si>
    <t xml:space="preserve"> Sample2A8</t>
  </si>
  <si>
    <t xml:space="preserve"> Sample2A9</t>
  </si>
  <si>
    <t xml:space="preserve"> Sample2A10</t>
  </si>
  <si>
    <t xml:space="preserve"> Sample2A11</t>
  </si>
  <si>
    <t xml:space="preserve"> Sample2A12</t>
  </si>
  <si>
    <t xml:space="preserve"> Sample2B1</t>
  </si>
  <si>
    <t xml:space="preserve"> Sample2B2</t>
  </si>
  <si>
    <t xml:space="preserve"> Sample2B3</t>
  </si>
  <si>
    <t xml:space="preserve"> Sample2B4</t>
  </si>
  <si>
    <t xml:space="preserve"> SampleB5</t>
  </si>
  <si>
    <t xml:space="preserve"> StdSucrosePos60</t>
  </si>
  <si>
    <t xml:space="preserve"> StdSoyPos62</t>
  </si>
  <si>
    <t xml:space="preserve"> Sample2B6</t>
  </si>
  <si>
    <t xml:space="preserve"> Sample2B7</t>
  </si>
  <si>
    <t xml:space="preserve"> Sample2B9</t>
  </si>
  <si>
    <t xml:space="preserve"> Sample2B10</t>
  </si>
  <si>
    <t xml:space="preserve"> Sample2B11</t>
  </si>
  <si>
    <t xml:space="preserve"> EmptyPos70</t>
  </si>
  <si>
    <t xml:space="preserve"> Sample2C1</t>
  </si>
  <si>
    <t xml:space="preserve"> Sample2C2</t>
  </si>
  <si>
    <t xml:space="preserve"> Sample2C3</t>
  </si>
  <si>
    <t xml:space="preserve"> Sample2C4</t>
  </si>
  <si>
    <t xml:space="preserve"> StdSucrosePos77</t>
  </si>
  <si>
    <t xml:space="preserve"> StdSoyPos78</t>
  </si>
  <si>
    <t>Delta(13) wrt PDB</t>
  </si>
  <si>
    <t xml:space="preserve"> EmptyPos46</t>
  </si>
  <si>
    <t xml:space="preserve"> EmptyPos47</t>
  </si>
  <si>
    <t xml:space="preserve"> EmptyPos49</t>
  </si>
  <si>
    <t xml:space="preserve"> StdSucrosePos50</t>
  </si>
  <si>
    <t xml:space="preserve"> SampleD5</t>
  </si>
  <si>
    <t xml:space="preserve"> SampleD6</t>
  </si>
  <si>
    <t xml:space="preserve"> SampleD7</t>
  </si>
  <si>
    <t xml:space="preserve"> SampleD8</t>
  </si>
  <si>
    <t xml:space="preserve"> EmptyPos67</t>
  </si>
  <si>
    <t xml:space="preserve"> StdSoyPos68</t>
  </si>
  <si>
    <t xml:space="preserve"> EmptyPos43</t>
  </si>
  <si>
    <t xml:space="preserve"> EmptyPos44</t>
  </si>
  <si>
    <t xml:space="preserve"> StdIVAPos45</t>
  </si>
  <si>
    <t xml:space="preserve"> StdSucrosePos46</t>
  </si>
  <si>
    <t xml:space="preserve"> Empty47</t>
  </si>
  <si>
    <t xml:space="preserve"> StdSoyPos48</t>
  </si>
  <si>
    <t xml:space="preserve"> SampleD9</t>
  </si>
  <si>
    <t xml:space="preserve"> SampleD10</t>
  </si>
  <si>
    <t xml:space="preserve"> SampleD11</t>
  </si>
  <si>
    <t xml:space="preserve"> SampleD12</t>
  </si>
  <si>
    <t xml:space="preserve"> SampleE1</t>
  </si>
  <si>
    <t xml:space="preserve"> StdSucrosePos63</t>
  </si>
  <si>
    <t xml:space="preserve"> StdSoyPos64</t>
  </si>
  <si>
    <t xml:space="preserve"> SampleE2</t>
  </si>
  <si>
    <t xml:space="preserve"> SampleE3</t>
  </si>
  <si>
    <t xml:space="preserve"> SampleE4</t>
  </si>
  <si>
    <t xml:space="preserve"> SampleE5</t>
  </si>
  <si>
    <t xml:space="preserve"> SampleE6</t>
  </si>
  <si>
    <t xml:space="preserve"> SampleE7</t>
  </si>
  <si>
    <t xml:space="preserve"> SampleE8</t>
  </si>
  <si>
    <t xml:space="preserve"> SampleE9</t>
  </si>
  <si>
    <t xml:space="preserve"> SampleE10</t>
  </si>
  <si>
    <t xml:space="preserve"> StdSucrosePos79</t>
  </si>
  <si>
    <t xml:space="preserve"> EmptyPos80</t>
  </si>
  <si>
    <t xml:space="preserve"> StdSoyPos1</t>
  </si>
  <si>
    <t xml:space="preserve"> SampleE11</t>
  </si>
  <si>
    <t xml:space="preserve"> SampleE12</t>
  </si>
  <si>
    <t xml:space="preserve"> SampleF2</t>
  </si>
  <si>
    <t xml:space="preserve"> SampleF3</t>
  </si>
  <si>
    <t xml:space="preserve"> SampleF4</t>
  </si>
  <si>
    <t xml:space="preserve"> SampleF5</t>
  </si>
  <si>
    <t xml:space="preserve"> SampleF6</t>
  </si>
  <si>
    <t xml:space="preserve"> SampleF7</t>
  </si>
  <si>
    <t xml:space="preserve"> StdSucrosePos16</t>
  </si>
  <si>
    <t xml:space="preserve"> StdSoyPos17</t>
  </si>
  <si>
    <t xml:space="preserve"> SampleF8</t>
  </si>
  <si>
    <t xml:space="preserve"> SampleF9</t>
  </si>
  <si>
    <t xml:space="preserve"> SampleF10</t>
  </si>
  <si>
    <t xml:space="preserve"> SampleF11</t>
  </si>
  <si>
    <t xml:space="preserve"> SampleF12</t>
  </si>
  <si>
    <t xml:space="preserve"> SampleG2</t>
  </si>
  <si>
    <t xml:space="preserve"> SampleG3</t>
  </si>
  <si>
    <t xml:space="preserve"> SampleG4</t>
  </si>
  <si>
    <t xml:space="preserve"> SampleG6</t>
  </si>
  <si>
    <t xml:space="preserve"> SampleG7</t>
  </si>
  <si>
    <t xml:space="preserve"> SampleG8</t>
  </si>
  <si>
    <t xml:space="preserve"> SampleG9</t>
  </si>
  <si>
    <t xml:space="preserve"> StdSoyPos38</t>
  </si>
  <si>
    <t xml:space="preserve"> Sample2D1</t>
  </si>
  <si>
    <t xml:space="preserve"> Sample2D2</t>
  </si>
  <si>
    <t xml:space="preserve"> Sample2D3</t>
  </si>
  <si>
    <t xml:space="preserve"> Sample2D4</t>
  </si>
  <si>
    <t xml:space="preserve"> Sample2D5</t>
  </si>
  <si>
    <t xml:space="preserve"> Sample2D6</t>
  </si>
  <si>
    <t xml:space="preserve"> Sample2D7</t>
  </si>
  <si>
    <t xml:space="preserve"> Sample2D8</t>
  </si>
  <si>
    <t xml:space="preserve"> StdSucrosePos24</t>
  </si>
  <si>
    <t>Empty</t>
  </si>
  <si>
    <t xml:space="preserve"> Sample2C9</t>
  </si>
  <si>
    <t xml:space="preserve"> EmptyPos55</t>
  </si>
  <si>
    <t xml:space="preserve"> Sample2C10</t>
  </si>
  <si>
    <t xml:space="preserve"> SampleB8</t>
  </si>
  <si>
    <t xml:space="preserve"> EmptyPos58</t>
  </si>
  <si>
    <t xml:space="preserve"> StdSucrosePos59</t>
  </si>
  <si>
    <t xml:space="preserve"> StdSoyPos60</t>
  </si>
  <si>
    <t xml:space="preserve"> Empty66</t>
  </si>
  <si>
    <t xml:space="preserve"> Empty67</t>
  </si>
  <si>
    <t xml:space="preserve"> Sucrose</t>
  </si>
  <si>
    <t xml:space="preserve"> EmptyPos73</t>
  </si>
  <si>
    <t>Average</t>
  </si>
  <si>
    <t>Accepted</t>
  </si>
  <si>
    <t xml:space="preserve"> StdSoyPos26</t>
  </si>
  <si>
    <t>IVA33802153</t>
  </si>
  <si>
    <t>Sucrose (IAEA-CH6)</t>
  </si>
  <si>
    <t>Soy protein (IAR068)</t>
  </si>
  <si>
    <t>Slope</t>
  </si>
  <si>
    <t>Intercept</t>
  </si>
  <si>
    <t>CORRECTED</t>
  </si>
  <si>
    <t>Fulra Chimney Level 1</t>
  </si>
  <si>
    <t>Fulra Chimney Level 2</t>
  </si>
  <si>
    <t>Fulra Chimney Level 3</t>
  </si>
  <si>
    <t>Fulra Chimney Level 4</t>
  </si>
  <si>
    <t>Fulra Chimney Level 5</t>
  </si>
  <si>
    <t>Fulra Chimney Level 7</t>
  </si>
  <si>
    <t>Fulra Chimney Level 8</t>
  </si>
  <si>
    <t>Fulra Chimney Level 9</t>
  </si>
  <si>
    <t>Fulra Chimney Level 10</t>
  </si>
  <si>
    <t>Fulra Exposure 2 Level 1</t>
  </si>
  <si>
    <t>Fulra Exposure 2 Level 2</t>
  </si>
  <si>
    <t>Fulra Exposure 2 Level 3</t>
  </si>
  <si>
    <t>Fulra Exposure 2 Level 4</t>
  </si>
  <si>
    <t>STDDEV sucrose</t>
  </si>
  <si>
    <t>STDDEV soy protein</t>
  </si>
  <si>
    <t>Standards</t>
  </si>
  <si>
    <t>Accepted value</t>
  </si>
  <si>
    <t>RUN1</t>
  </si>
  <si>
    <t>ALL RUNS</t>
  </si>
  <si>
    <t>RUN2</t>
  </si>
  <si>
    <t>RUN3</t>
  </si>
  <si>
    <t>RUN4</t>
  </si>
  <si>
    <t>STDDEVIVA</t>
  </si>
  <si>
    <t xml:space="preserve"> StdIVAPos48</t>
  </si>
  <si>
    <t xml:space="preserve"> StdIVAPos50</t>
  </si>
  <si>
    <t xml:space="preserve"> StdSucrosePos51</t>
  </si>
  <si>
    <t xml:space="preserve"> StdSoyPos53</t>
  </si>
  <si>
    <t xml:space="preserve"> StdSurosePos37</t>
  </si>
  <si>
    <t>Sample No.</t>
  </si>
  <si>
    <t>Height</t>
  </si>
  <si>
    <t>Description</t>
  </si>
  <si>
    <t>d13C</t>
  </si>
  <si>
    <t>Naredi Type Section 1</t>
  </si>
  <si>
    <t>Naredi Type Section 2</t>
  </si>
  <si>
    <t>Naredi Type Section 3</t>
  </si>
  <si>
    <t>Naredi Type Section 4</t>
  </si>
  <si>
    <t>Naredi Type Section 5</t>
  </si>
  <si>
    <t>Naredi Type Section 6</t>
  </si>
  <si>
    <t>Naredi Type Section 7</t>
  </si>
  <si>
    <t>Naredi Type Section 8</t>
  </si>
  <si>
    <t>Naredi Type Section 9</t>
  </si>
  <si>
    <t>Naredi Type Section 10</t>
  </si>
  <si>
    <t>Naredi Type Section 11</t>
  </si>
  <si>
    <t>Naredi Type Section 12</t>
  </si>
  <si>
    <t>Naredi Type Section 13</t>
  </si>
  <si>
    <t>Naredi Type Section 14</t>
  </si>
  <si>
    <t>Naredi Type Section 15</t>
  </si>
  <si>
    <t>Naredi Type Section 16</t>
  </si>
  <si>
    <t>Naredi Type Section 17</t>
  </si>
  <si>
    <t>Naredi Type Section 18</t>
  </si>
  <si>
    <t>Naredi Type Section 19</t>
  </si>
  <si>
    <t>Naredi Type Section 20</t>
  </si>
  <si>
    <t>Naredi Type Section 21</t>
  </si>
  <si>
    <t>Naredi Type Section 22</t>
  </si>
  <si>
    <t>Naredi Type Section 23</t>
  </si>
  <si>
    <t>Naredi Type Section 24</t>
  </si>
  <si>
    <t>Naredi Type Section 25</t>
  </si>
  <si>
    <t>Naredi Type Section 26</t>
  </si>
  <si>
    <t>Naredi Type Section 27</t>
  </si>
  <si>
    <t>Naredi Type Section 28</t>
  </si>
  <si>
    <t>Naredi Type Section 29</t>
  </si>
  <si>
    <t>Naredi Type Section 30</t>
  </si>
  <si>
    <t>Naredi Type Section 31</t>
  </si>
  <si>
    <t>Naredi Type Section 32</t>
  </si>
  <si>
    <t>Naredi Type Section 33</t>
  </si>
  <si>
    <t>Naredi Type Section 34</t>
  </si>
  <si>
    <t>Naredi Top Near Harudi Type Section Level 1</t>
  </si>
  <si>
    <t>Naredi Top Near Harudi Type Section Level 2</t>
  </si>
  <si>
    <t>Naredi Top Near Harudi Type Section Level 3</t>
  </si>
  <si>
    <t>Naredi Top Near Harudi Type Section Level 4</t>
  </si>
  <si>
    <t>Naredi Top Near Harudi Type Section Level 5</t>
  </si>
  <si>
    <t>Naredi Top Near Harudi Type Section Level 6</t>
  </si>
  <si>
    <t>Naredi Top Near Harudi Type Section Level 7</t>
  </si>
  <si>
    <t>Naredi Top Near Harudi Type Section Level 8</t>
  </si>
  <si>
    <t>Harudi Type Section below coquina</t>
  </si>
  <si>
    <t>Harudi Type Section Coquina Level 1</t>
  </si>
  <si>
    <t>Harudi Type Section Coquina Level 2</t>
  </si>
  <si>
    <t>Harudi Type Section Coquina Level 3</t>
  </si>
  <si>
    <t>Harudi Type Section Coquina Level 4</t>
  </si>
  <si>
    <t>Harudi Type Section Coquina Level 5</t>
  </si>
  <si>
    <t>Harudi Type Section above coquina Level 1</t>
  </si>
  <si>
    <t>Harudi Type Section above coquina Level 2</t>
  </si>
  <si>
    <t>Harudi Type Section above coquina Level 3</t>
  </si>
  <si>
    <t>Harudi Type Section above coquina Level 4</t>
  </si>
  <si>
    <t>Harudi T.S. Coal bed associated Level 1</t>
  </si>
  <si>
    <t>Harudi Type Section (T.S) above coquina Level 5</t>
  </si>
  <si>
    <t>Harudi T.S. Coal bed associated Level 2</t>
  </si>
  <si>
    <t>Harudi T.S. Coal bed associated Level 3</t>
  </si>
  <si>
    <t>Harudi T.S. Coal bed associated Level 4</t>
  </si>
  <si>
    <t>Harudi T.S. Coal bed associated Level 5</t>
  </si>
  <si>
    <t>Harudi T.S Nummulites obtusus bed</t>
  </si>
  <si>
    <t>Harudi T.S Top Harudi Level 1</t>
  </si>
  <si>
    <t>Harudi T.S Top Harudi Level 2</t>
  </si>
  <si>
    <t>Harudi T.S Top Harudi Level 3</t>
  </si>
  <si>
    <t>Harudi T.S Top Harudi Level 4</t>
  </si>
  <si>
    <t>Harudi T.S Top Harudi Level 5</t>
  </si>
  <si>
    <t>Near Harudi Type Section Fulra Level 1</t>
  </si>
  <si>
    <t>Near Harudi Type Section Fulra Level 2</t>
  </si>
  <si>
    <t>Near Harudi Type Section Fulra Level 3</t>
  </si>
  <si>
    <t>Near Harudi Type Section Fulra Level 4</t>
  </si>
  <si>
    <t>Latitude</t>
  </si>
  <si>
    <t>Longitude</t>
  </si>
  <si>
    <t xml:space="preserve"> 23°34'37.61"N</t>
  </si>
  <si>
    <t xml:space="preserve"> 68°38'38.57"E</t>
  </si>
  <si>
    <t xml:space="preserve"> 23°31'33.58"N</t>
  </si>
  <si>
    <t xml:space="preserve"> 68°41'7.89"E</t>
  </si>
  <si>
    <t xml:space="preserve"> 23°31'25.80"N</t>
  </si>
  <si>
    <t xml:space="preserve"> 68°41'7.94"E</t>
  </si>
  <si>
    <t xml:space="preserve"> 23°30'23.56"N</t>
  </si>
  <si>
    <t xml:space="preserve"> 68°40'2.51"E</t>
  </si>
  <si>
    <t xml:space="preserve"> 23°30'32.80"N</t>
  </si>
  <si>
    <t xml:space="preserve"> 68°36'38.64"E</t>
  </si>
  <si>
    <t>Type</t>
  </si>
  <si>
    <t>Weight</t>
  </si>
  <si>
    <t>Date</t>
  </si>
  <si>
    <t>RunFile</t>
  </si>
  <si>
    <t>Sample Area(28)</t>
  </si>
  <si>
    <t>Sample Area(29)</t>
  </si>
  <si>
    <t>Sample Height(28)</t>
  </si>
  <si>
    <t>Sample Height(29)</t>
  </si>
  <si>
    <t>Sample Height(nA)(28)</t>
  </si>
  <si>
    <t>Sample Height(nA)(29)</t>
  </si>
  <si>
    <t>Ref Height(28)</t>
  </si>
  <si>
    <t>Ref Height(29)</t>
  </si>
  <si>
    <t>Sample Ratio(29)</t>
  </si>
  <si>
    <t>Ref Ratio(29)</t>
  </si>
  <si>
    <t>Raw Delta(29)</t>
  </si>
  <si>
    <t>Delta(15) wrt Air</t>
  </si>
  <si>
    <t>Sample Area(44)</t>
  </si>
  <si>
    <t>Sample Area(45)</t>
  </si>
  <si>
    <t>Sample Area(46)</t>
  </si>
  <si>
    <t>Sample Height(44)</t>
  </si>
  <si>
    <t>Sample Height(45)</t>
  </si>
  <si>
    <t>Sample Height(46)</t>
  </si>
  <si>
    <t>Sample Height(nA)(44)</t>
  </si>
  <si>
    <t>Sample Height(nA)(45)</t>
  </si>
  <si>
    <t>Sample Height(nA)(46)</t>
  </si>
  <si>
    <t>Ref Height(44)</t>
  </si>
  <si>
    <t>Ref Height(45)</t>
  </si>
  <si>
    <t>Ref Height(46)</t>
  </si>
  <si>
    <t>Sample Ratio(45/44)</t>
  </si>
  <si>
    <t>Sample Ratio(46/44)</t>
  </si>
  <si>
    <t>Ref Ratio(45/44)</t>
  </si>
  <si>
    <t>Ref Ratio(46/44)</t>
  </si>
  <si>
    <t>Raw Delta(45)</t>
  </si>
  <si>
    <t>Raw Delta(46)</t>
  </si>
  <si>
    <t>Delta(18) wrt PDB</t>
  </si>
  <si>
    <t>UseFrontHeightThreshold</t>
  </si>
  <si>
    <t>FHT</t>
  </si>
  <si>
    <t>UseBackHeightThreshold</t>
  </si>
  <si>
    <t>BHT</t>
  </si>
  <si>
    <t>UseLimitPeakWidth</t>
  </si>
  <si>
    <t>LPW</t>
  </si>
  <si>
    <t>MeasureEC</t>
  </si>
  <si>
    <t>UseTCD</t>
  </si>
  <si>
    <t>Gas1</t>
  </si>
  <si>
    <t>ZeroWidth</t>
  </si>
  <si>
    <t>NumZeros</t>
  </si>
  <si>
    <t>ZeroTime</t>
  </si>
  <si>
    <t>Gas2</t>
  </si>
  <si>
    <t>Delta N2 wrt Std</t>
  </si>
  <si>
    <t>Delta CO2 wrt Std</t>
  </si>
  <si>
    <t>Sam</t>
  </si>
  <si>
    <t xml:space="preserve"> 07 November 2024 14:29</t>
  </si>
  <si>
    <t xml:space="preserve"> C:\Nu Stable\Results\20241107AniketRun2\Data_24368 EmptyPos43.RUN</t>
  </si>
  <si>
    <t xml:space="preserve"> True</t>
  </si>
  <si>
    <t xml:space="preserve"> False</t>
  </si>
  <si>
    <t xml:space="preserve"> N2</t>
  </si>
  <si>
    <t xml:space="preserve"> CO2</t>
  </si>
  <si>
    <t xml:space="preserve"> False </t>
  </si>
  <si>
    <t xml:space="preserve"> </t>
  </si>
  <si>
    <t xml:space="preserve"> 07 November 2024 14:43</t>
  </si>
  <si>
    <t xml:space="preserve"> C:\Nu Stable\Results\20241107AniketRun2\Data_24369 EmptyPos44.RUN</t>
  </si>
  <si>
    <t xml:space="preserve"> 07 November 2024 14:57</t>
  </si>
  <si>
    <t xml:space="preserve"> C:\Nu Stable\Results\20241107AniketRun2\Data_24370 StdIVAPos45.RUN</t>
  </si>
  <si>
    <t xml:space="preserve"> 07 November 2024 15:11</t>
  </si>
  <si>
    <t xml:space="preserve"> C:\Nu Stable\Results\20241107AniketRun2\Data_24371 StdSucrosePos46.RUN</t>
  </si>
  <si>
    <t xml:space="preserve"> 07 November 2024 15:25</t>
  </si>
  <si>
    <t xml:space="preserve"> C:\Nu Stable\Results\20241107AniketRun2\Data_24372 Empty47.RUN</t>
  </si>
  <si>
    <t xml:space="preserve"> 07 November 2024 15:38</t>
  </si>
  <si>
    <t xml:space="preserve"> C:\Nu Stable\Results\20241107AniketRun2\Data_24373 StdSoyPos48.RUN</t>
  </si>
  <si>
    <t xml:space="preserve"> 07 November 2024 15:52</t>
  </si>
  <si>
    <t xml:space="preserve"> C:\Nu Stable\Results\20241107AniketRun2\Data_24374 SampleD5.RUN</t>
  </si>
  <si>
    <t xml:space="preserve"> 07 November 2024 16:06</t>
  </si>
  <si>
    <t xml:space="preserve"> C:\Nu Stable\Results\20241107AniketRun2\Data_24375 Empty.RUN</t>
  </si>
  <si>
    <t xml:space="preserve"> 07 November 2024 16:20</t>
  </si>
  <si>
    <t xml:space="preserve"> C:\Nu Stable\Results\20241107AniketRun2\Data_24376 SampleD6.RUN</t>
  </si>
  <si>
    <t xml:space="preserve"> 07 November 2024 16:34</t>
  </si>
  <si>
    <t xml:space="preserve"> C:\Nu Stable\Results\20241107AniketRun2\Data_24377 SampleD7.RUN</t>
  </si>
  <si>
    <t xml:space="preserve"> 07 November 2024 16:48</t>
  </si>
  <si>
    <t xml:space="preserve"> C:\Nu Stable\Results\20241107AniketRun2\Data_24378 Empty.RUN</t>
  </si>
  <si>
    <t xml:space="preserve"> 07 November 2024 17:02</t>
  </si>
  <si>
    <t xml:space="preserve"> C:\Nu Stable\Results\20241107AniketRun2\Data_24379 SampleD8.RUN</t>
  </si>
  <si>
    <t xml:space="preserve"> 07 November 2024 17:16</t>
  </si>
  <si>
    <t xml:space="preserve"> C:\Nu Stable\Results\20241107AniketRun2\Data_24380 SampleD9.RUN</t>
  </si>
  <si>
    <t xml:space="preserve"> 07 November 2024 17:29</t>
  </si>
  <si>
    <t xml:space="preserve"> C:\Nu Stable\Results\20241107AniketRun2\Data_24381 Empty.RUN</t>
  </si>
  <si>
    <t xml:space="preserve"> 07 November 2024 17:43</t>
  </si>
  <si>
    <t xml:space="preserve"> C:\Nu Stable\Results\20241107AniketRun2\Data_24382 SampleD10.RUN</t>
  </si>
  <si>
    <t xml:space="preserve"> 07 November 2024 17:57</t>
  </si>
  <si>
    <t xml:space="preserve"> C:\Nu Stable\Results\20241107AniketRun2\Data_24383 SampleD11.RUN</t>
  </si>
  <si>
    <t xml:space="preserve"> 07 November 2024 18:11</t>
  </si>
  <si>
    <t xml:space="preserve"> C:\Nu Stable\Results\20241107AniketRun2\Data_24384 Empty.RUN</t>
  </si>
  <si>
    <t xml:space="preserve"> 07 November 2024 18:25</t>
  </si>
  <si>
    <t xml:space="preserve"> C:\Nu Stable\Results\20241107AniketRun2\Data_24385 SampleD12.RUN</t>
  </si>
  <si>
    <t xml:space="preserve"> 07 November 2024 18:39</t>
  </si>
  <si>
    <t xml:space="preserve"> C:\Nu Stable\Results\20241107AniketRun2\Data_24386 SampleE1.RUN</t>
  </si>
  <si>
    <t xml:space="preserve"> 07 November 2024 18:53</t>
  </si>
  <si>
    <t xml:space="preserve"> C:\Nu Stable\Results\20241107AniketRun2\Data_24387 Empty.RUN</t>
  </si>
  <si>
    <t xml:space="preserve"> 07 November 2024 19:06</t>
  </si>
  <si>
    <t xml:space="preserve"> C:\Nu Stable\Results\20241107AniketRun2\Data_24388 StdSucrosePos63.RUN</t>
  </si>
  <si>
    <t xml:space="preserve"> 07 November 2024 19:20</t>
  </si>
  <si>
    <t xml:space="preserve"> C:\Nu Stable\Results\20241107AniketRun2\Data_24389 StdSoyPos64.RUN</t>
  </si>
  <si>
    <t xml:space="preserve"> 07 November 2024 19:34</t>
  </si>
  <si>
    <t xml:space="preserve"> C:\Nu Stable\Results\20241107AniketRun2\Data_24390 Empty.RUN</t>
  </si>
  <si>
    <t xml:space="preserve"> 07 November 2024 19:48</t>
  </si>
  <si>
    <t xml:space="preserve"> C:\Nu Stable\Results\20241107AniketRun2\Data_24391 SampleE2.RUN</t>
  </si>
  <si>
    <t xml:space="preserve"> 07 November 2024 20:02</t>
  </si>
  <si>
    <t xml:space="preserve"> C:\Nu Stable\Results\20241107AniketRun2\Data_24392 SampleE3.RUN</t>
  </si>
  <si>
    <t xml:space="preserve"> 07 November 2024 20:16</t>
  </si>
  <si>
    <t xml:space="preserve"> C:\Nu Stable\Results\20241107AniketRun2\Data_24393 Empty.RUN</t>
  </si>
  <si>
    <t xml:space="preserve"> 07 November 2024 20:30</t>
  </si>
  <si>
    <t xml:space="preserve"> C:\Nu Stable\Results\20241107AniketRun2\Data_24394 SampleE4.RUN</t>
  </si>
  <si>
    <t xml:space="preserve"> 07 November 2024 20:44</t>
  </si>
  <si>
    <t xml:space="preserve"> C:\Nu Stable\Results\20241107AniketRun2\Data_24395 SampleE5.RUN</t>
  </si>
  <si>
    <t xml:space="preserve"> 07 November 2024 20:57</t>
  </si>
  <si>
    <t xml:space="preserve"> C:\Nu Stable\Results\20241107AniketRun2\Data_24396 Empty.RUN</t>
  </si>
  <si>
    <t xml:space="preserve"> 07 November 2024 21:11</t>
  </si>
  <si>
    <t xml:space="preserve"> C:\Nu Stable\Results\20241107AniketRun2\Data_24397 SampleE6.RUN</t>
  </si>
  <si>
    <t xml:space="preserve"> 07 November 2024 21:25</t>
  </si>
  <si>
    <t xml:space="preserve"> C:\Nu Stable\Results\20241107AniketRun2\Data_24398 SampleE7.RUN</t>
  </si>
  <si>
    <t xml:space="preserve"> 07 November 2024 21:39</t>
  </si>
  <si>
    <t xml:space="preserve"> C:\Nu Stable\Results\20241107AniketRun2\Data_24399 Empty.RUN</t>
  </si>
  <si>
    <t xml:space="preserve"> 07 November 2024 21:53</t>
  </si>
  <si>
    <t xml:space="preserve"> C:\Nu Stable\Results\20241107AniketRun2\Data_24400 SampleE8.RUN</t>
  </si>
  <si>
    <t xml:space="preserve"> 07 November 2024 22:07</t>
  </si>
  <si>
    <t xml:space="preserve"> C:\Nu Stable\Results\20241107AniketRun2\Data_24401 SampleE9.RUN</t>
  </si>
  <si>
    <t xml:space="preserve"> 07 November 2024 22:21</t>
  </si>
  <si>
    <t xml:space="preserve"> C:\Nu Stable\Results\20241107AniketRun2\Data_24402 Empty.RUN</t>
  </si>
  <si>
    <t xml:space="preserve"> 07 November 2024 22:34</t>
  </si>
  <si>
    <t xml:space="preserve"> C:\Nu Stable\Results\20241107AniketRun2\Data_24403 SampleE10.RUN</t>
  </si>
  <si>
    <t xml:space="preserve"> 07 November 2024 22:48</t>
  </si>
  <si>
    <t xml:space="preserve"> C:\Nu Stable\Results\20241107AniketRun2\Data_24404 StdSucrosePos79.RUN</t>
  </si>
  <si>
    <t xml:space="preserve"> 07 November 2024 23:02</t>
  </si>
  <si>
    <t xml:space="preserve"> C:\Nu Stable\Results\20241107AniketRun2\Data_24405 EmptyPos80.RUN</t>
  </si>
  <si>
    <t xml:space="preserve"> 07 November 2024 23:16</t>
  </si>
  <si>
    <t xml:space="preserve"> C:\Nu Stable\Results\20241107AniketRun2\Data_24406 StdSoyPos1.RUN</t>
  </si>
  <si>
    <t xml:space="preserve"> 07 November 2024 23:30</t>
  </si>
  <si>
    <t xml:space="preserve"> C:\Nu Stable\Results\20241107AniketRun2\Data_24407 SampleE11.RUN</t>
  </si>
  <si>
    <t xml:space="preserve"> 07 November 2024 23:44</t>
  </si>
  <si>
    <t xml:space="preserve"> C:\Nu Stable\Results\20241107AniketRun2\Data_24408 Empty.RUN</t>
  </si>
  <si>
    <t xml:space="preserve"> 07 November 2024 23:58</t>
  </si>
  <si>
    <t xml:space="preserve"> C:\Nu Stable\Results\20241107AniketRun2\Data_24409 SampleE12.RUN</t>
  </si>
  <si>
    <t xml:space="preserve"> 08 November 2024 00:25</t>
  </si>
  <si>
    <t xml:space="preserve"> C:\Nu Stable\Results\20241107AniketRun2\Data_24411 Empty.RUN</t>
  </si>
  <si>
    <t xml:space="preserve"> 08 November 2024 00:39</t>
  </si>
  <si>
    <t xml:space="preserve"> C:\Nu Stable\Results\20241107AniketRun2\Data_24412 SampleF2.RUN</t>
  </si>
  <si>
    <t xml:space="preserve"> 08 November 2024 00:53</t>
  </si>
  <si>
    <t xml:space="preserve"> C:\Nu Stable\Results\20241107AniketRun2\Data_24413 SampleF3.RUN</t>
  </si>
  <si>
    <t xml:space="preserve"> 08 November 2024 01:07</t>
  </si>
  <si>
    <t xml:space="preserve"> C:\Nu Stable\Results\20241107AniketRun2\Data_24414 Empty.RUN</t>
  </si>
  <si>
    <t xml:space="preserve"> 08 November 2024 01:21</t>
  </si>
  <si>
    <t xml:space="preserve"> C:\Nu Stable\Results\20241107AniketRun2\Data_24415 SampleF4.RUN</t>
  </si>
  <si>
    <t xml:space="preserve"> 08 November 2024 01:35</t>
  </si>
  <si>
    <t xml:space="preserve"> C:\Nu Stable\Results\20241107AniketRun2\Data_24416 SampleF5.RUN</t>
  </si>
  <si>
    <t xml:space="preserve"> 08 November 2024 01:49</t>
  </si>
  <si>
    <t xml:space="preserve"> C:\Nu Stable\Results\20241107AniketRun2\Data_24417 Empty.RUN</t>
  </si>
  <si>
    <t xml:space="preserve"> 08 November 2024 02:02</t>
  </si>
  <si>
    <t xml:space="preserve"> C:\Nu Stable\Results\20241107AniketRun2\Data_24418 SampleF6.RUN</t>
  </si>
  <si>
    <t xml:space="preserve"> 08 November 2024 02:16</t>
  </si>
  <si>
    <t xml:space="preserve"> C:\Nu Stable\Results\20241107AniketRun2\Data_24419 SampleF7.RUN</t>
  </si>
  <si>
    <t xml:space="preserve"> 08 November 2024 02:30</t>
  </si>
  <si>
    <t xml:space="preserve"> C:\Nu Stable\Results\20241107AniketRun2\Data_24420 Empty.RUN</t>
  </si>
  <si>
    <t xml:space="preserve"> 08 November 2024 02:44</t>
  </si>
  <si>
    <t xml:space="preserve"> C:\Nu Stable\Results\20241107AniketRun2\Data_24421 StdSucrosePos16.RUN</t>
  </si>
  <si>
    <t xml:space="preserve"> 08 November 2024 02:58</t>
  </si>
  <si>
    <t xml:space="preserve"> C:\Nu Stable\Results\20241107AniketRun2\Data_24422 StdSoyPos17.RUN</t>
  </si>
  <si>
    <t xml:space="preserve"> 08 November 2024 03:12</t>
  </si>
  <si>
    <t xml:space="preserve"> C:\Nu Stable\Results\20241107AniketRun2\Data_24423 Empty.RUN</t>
  </si>
  <si>
    <t xml:space="preserve"> 08 November 2024 03:26</t>
  </si>
  <si>
    <t xml:space="preserve"> C:\Nu Stable\Results\20241107AniketRun2\Data_24424 SampleF8.RUN</t>
  </si>
  <si>
    <t xml:space="preserve"> 08 November 2024 03:40</t>
  </si>
  <si>
    <t xml:space="preserve"> C:\Nu Stable\Results\20241107AniketRun2\Data_24425 SampleF9.RUN</t>
  </si>
  <si>
    <t xml:space="preserve"> 08 November 2024 03:53</t>
  </si>
  <si>
    <t xml:space="preserve"> C:\Nu Stable\Results\20241107AniketRun2\Data_24426 Empty.RUN</t>
  </si>
  <si>
    <t xml:space="preserve"> 08 November 2024 04:07</t>
  </si>
  <si>
    <t xml:space="preserve"> C:\Nu Stable\Results\20241107AniketRun2\Data_24427 SampleF10.RUN</t>
  </si>
  <si>
    <t xml:space="preserve"> 08 November 2024 04:21</t>
  </si>
  <si>
    <t xml:space="preserve"> C:\Nu Stable\Results\20241107AniketRun2\Data_24428 SampleF11.RUN</t>
  </si>
  <si>
    <t xml:space="preserve"> 08 November 2024 04:35</t>
  </si>
  <si>
    <t xml:space="preserve"> C:\Nu Stable\Results\20241107AniketRun2\Data_24429 Empty.RUN</t>
  </si>
  <si>
    <t xml:space="preserve"> 08 November 2024 04:49</t>
  </si>
  <si>
    <t xml:space="preserve"> C:\Nu Stable\Results\20241107AniketRun2\Data_24430 SampleF12.RUN</t>
  </si>
  <si>
    <t xml:space="preserve"> 08 November 2024 05:03</t>
  </si>
  <si>
    <t xml:space="preserve"> C:\Nu Stable\Results\20241107AniketRun2\Data_24431 SampleG2.RUN</t>
  </si>
  <si>
    <t xml:space="preserve"> 08 November 2024 05:17</t>
  </si>
  <si>
    <t xml:space="preserve"> C:\Nu Stable\Results\20241107AniketRun2\Data_24432 Empty.RUN</t>
  </si>
  <si>
    <t xml:space="preserve"> 08 November 2024 05:30</t>
  </si>
  <si>
    <t xml:space="preserve"> C:\Nu Stable\Results\20241107AniketRun2\Data_24433 SampleG3.RUN</t>
  </si>
  <si>
    <t xml:space="preserve"> 08 November 2024 05:44</t>
  </si>
  <si>
    <t xml:space="preserve"> C:\Nu Stable\Results\20241107AniketRun2\Data_24434 SampleG4.RUN</t>
  </si>
  <si>
    <t xml:space="preserve"> 08 November 2024 05:58</t>
  </si>
  <si>
    <t xml:space="preserve"> C:\Nu Stable\Results\20241107AniketRun2\Data_24435 Empty.RUN</t>
  </si>
  <si>
    <t xml:space="preserve"> 08 November 2024 06:12</t>
  </si>
  <si>
    <t xml:space="preserve"> C:\Nu Stable\Results\20241107AniketRun2\Data_24436 SampleG6.RUN</t>
  </si>
  <si>
    <t xml:space="preserve"> 08 November 2024 06:26</t>
  </si>
  <si>
    <t xml:space="preserve"> C:\Nu Stable\Results\20241107AniketRun2\Data_24437 SampleG7.RUN</t>
  </si>
  <si>
    <t xml:space="preserve"> 08 November 2024 06:40</t>
  </si>
  <si>
    <t xml:space="preserve"> C:\Nu Stable\Results\20241107AniketRun2\Data_24438 Empty.RUN</t>
  </si>
  <si>
    <t xml:space="preserve"> 08 November 2024 06:54</t>
  </si>
  <si>
    <t xml:space="preserve"> C:\Nu Stable\Results\20241107AniketRun2\Data_24439 SampleG8.RUN</t>
  </si>
  <si>
    <t xml:space="preserve"> 08 November 2024 07:08</t>
  </si>
  <si>
    <t xml:space="preserve"> C:\Nu Stable\Results\20241107AniketRun2\Data_24440 SampleG9.RUN</t>
  </si>
  <si>
    <t xml:space="preserve"> 08 November 2024 07:21</t>
  </si>
  <si>
    <t xml:space="preserve"> C:\Nu Stable\Results\20241107AniketRun2\Data_24441 Empty.RUN</t>
  </si>
  <si>
    <t xml:space="preserve"> StdStandardPos37</t>
  </si>
  <si>
    <t xml:space="preserve"> 08 November 2024 07:35</t>
  </si>
  <si>
    <t xml:space="preserve"> C:\Nu Stable\Results\20241107AniketRun2\Data_24442 StdStandardPos37.RUN</t>
  </si>
  <si>
    <t xml:space="preserve"> 08 November 2024 07:49</t>
  </si>
  <si>
    <t xml:space="preserve"> C:\Nu Stable\Results\20241107AniketRun2\Data_24443 StdSoyPos38.RUN</t>
  </si>
  <si>
    <t xml:space="preserve"> 08 November 2024 12:02</t>
  </si>
  <si>
    <t xml:space="preserve"> C:\Nu Stable\Results\20241108AniketRun3\Data_24451 EmptyPos46.RUN</t>
  </si>
  <si>
    <t xml:space="preserve"> 08 November 2024 12:16</t>
  </si>
  <si>
    <t xml:space="preserve"> C:\Nu Stable\Results\20241108AniketRun3\Data_24452 EmptyPos47.RUN</t>
  </si>
  <si>
    <t xml:space="preserve"> 08 November 2024 12:30</t>
  </si>
  <si>
    <t xml:space="preserve"> C:\Nu Stable\Results\20241108AniketRun3\Data_24453 StdIVAPos48.RUN</t>
  </si>
  <si>
    <t xml:space="preserve"> 08 November 2024 12:44</t>
  </si>
  <si>
    <t xml:space="preserve"> C:\Nu Stable\Results\20241108AniketRun3\Data_24454 EmptyPos49.RUN</t>
  </si>
  <si>
    <t xml:space="preserve"> 08 November 2024 12:57</t>
  </si>
  <si>
    <t xml:space="preserve"> C:\Nu Stable\Results\20241108AniketRun3\Data_24455 StdSucrosePos50.RUN</t>
  </si>
  <si>
    <t xml:space="preserve"> 08 November 2024 13:11</t>
  </si>
  <si>
    <t xml:space="preserve"> C:\Nu Stable\Results\20241108AniketRun3\Data_24456 Empty.RUN</t>
  </si>
  <si>
    <t xml:space="preserve"> 08 November 2024 13:25</t>
  </si>
  <si>
    <t xml:space="preserve"> C:\Nu Stable\Results\20241108AniketRun3\Data_24457 SampleD1.RUN</t>
  </si>
  <si>
    <t xml:space="preserve"> 08 November 2024 13:39</t>
  </si>
  <si>
    <t xml:space="preserve"> C:\Nu Stable\Results\20241108AniketRun3\Data_24458 Empty.RUN</t>
  </si>
  <si>
    <t xml:space="preserve"> 08 November 2024 13:53</t>
  </si>
  <si>
    <t xml:space="preserve"> C:\Nu Stable\Results\20241108AniketRun3\Data_24459 SampleD2.RUN</t>
  </si>
  <si>
    <t xml:space="preserve"> 08 November 2024 14:07</t>
  </si>
  <si>
    <t xml:space="preserve"> C:\Nu Stable\Results\20241108AniketRun3\Data_24460 Empty.RUN</t>
  </si>
  <si>
    <t xml:space="preserve"> 08 November 2024 14:21</t>
  </si>
  <si>
    <t xml:space="preserve"> C:\Nu Stable\Results\20241108AniketRun3\Data_24461 SampleD3.RUN</t>
  </si>
  <si>
    <t xml:space="preserve"> 08 November 2024 14:35</t>
  </si>
  <si>
    <t xml:space="preserve"> C:\Nu Stable\Results\20241108AniketRun3\Data_24462 Empty.RUN</t>
  </si>
  <si>
    <t xml:space="preserve"> 08 November 2024 14:48</t>
  </si>
  <si>
    <t xml:space="preserve"> C:\Nu Stable\Results\20241108AniketRun3\Data_24463 SampleD4.RUN</t>
  </si>
  <si>
    <t xml:space="preserve"> 08 November 2024 15:02</t>
  </si>
  <si>
    <t xml:space="preserve"> C:\Nu Stable\Results\20241108AniketRun3\Data_24464 Empty.RUN</t>
  </si>
  <si>
    <t xml:space="preserve"> 08 November 2024 15:16</t>
  </si>
  <si>
    <t xml:space="preserve"> C:\Nu Stable\Results\20241108AniketRun3\Data_24465 SampleD5.RUN</t>
  </si>
  <si>
    <t xml:space="preserve"> 08 November 2024 15:30</t>
  </si>
  <si>
    <t xml:space="preserve"> C:\Nu Stable\Results\20241108AniketRun3\Data_24466 Empty.RUN</t>
  </si>
  <si>
    <t xml:space="preserve"> 08 November 2024 15:44</t>
  </si>
  <si>
    <t xml:space="preserve"> C:\Nu Stable\Results\20241108AniketRun3\Data_24467 SampleD6.RUN</t>
  </si>
  <si>
    <t xml:space="preserve"> 08 November 2024 15:58</t>
  </si>
  <si>
    <t xml:space="preserve"> C:\Nu Stable\Results\20241108AniketRun3\Data_24468 Empty.RUN</t>
  </si>
  <si>
    <t xml:space="preserve"> 08 November 2024 16:12</t>
  </si>
  <si>
    <t xml:space="preserve"> C:\Nu Stable\Results\20241108AniketRun3\Data_24469 SampleD7.RUN</t>
  </si>
  <si>
    <t xml:space="preserve"> 08 November 2024 16:25</t>
  </si>
  <si>
    <t xml:space="preserve"> C:\Nu Stable\Results\20241108AniketRun3\Data_24470 Empty.RUN</t>
  </si>
  <si>
    <t xml:space="preserve"> 08 November 2024 16:39</t>
  </si>
  <si>
    <t xml:space="preserve"> C:\Nu Stable\Results\20241108AniketRun3\Data_24471 SampleD8.RUN</t>
  </si>
  <si>
    <t xml:space="preserve"> 08 November 2024 16:53</t>
  </si>
  <si>
    <t xml:space="preserve"> C:\Nu Stable\Results\20241108AniketRun3\Data_24472 EmptyPos67.RUN</t>
  </si>
  <si>
    <t xml:space="preserve"> 08 November 2024 17:07</t>
  </si>
  <si>
    <t xml:space="preserve"> C:\Nu Stable\Results\20241108AniketRun3\Data_24473 StdSoyPos68.RUN</t>
  </si>
  <si>
    <t xml:space="preserve"> 13 November 2024 14:33</t>
  </si>
  <si>
    <t xml:space="preserve"> C:\Nu Stable\Results\20241113AniketRun4\Data_24488 EmptyPos3.RUN</t>
  </si>
  <si>
    <t xml:space="preserve"> 13 November 2024 14:47</t>
  </si>
  <si>
    <t xml:space="preserve"> C:\Nu Stable\Results\20241113AniketRun4\Data_24489 EmptyPos4.RUN</t>
  </si>
  <si>
    <t xml:space="preserve"> 13 November 2024 15:00</t>
  </si>
  <si>
    <t xml:space="preserve"> C:\Nu Stable\Results\20241113AniketRun4\Data_24490 StdIVAPos5.RUN</t>
  </si>
  <si>
    <t xml:space="preserve"> 13 November 2024 15:14</t>
  </si>
  <si>
    <t xml:space="preserve"> C:\Nu Stable\Results\20241113AniketRun4\Data_24491 StdSucrosePos6.RUN</t>
  </si>
  <si>
    <t xml:space="preserve"> 13 November 2024 15:28</t>
  </si>
  <si>
    <t xml:space="preserve"> C:\Nu Stable\Results\20241113AniketRun4\Data_24492 EmptyPos7.RUN</t>
  </si>
  <si>
    <t xml:space="preserve"> 13 November 2024 15:42</t>
  </si>
  <si>
    <t xml:space="preserve"> C:\Nu Stable\Results\20241113AniketRun4\Data_24493 StdSoyPos8.RUN</t>
  </si>
  <si>
    <t xml:space="preserve"> 13 November 2024 15:56</t>
  </si>
  <si>
    <t xml:space="preserve"> C:\Nu Stable\Results\20241113AniketRun4\Data_24494 SampleG10.RUN</t>
  </si>
  <si>
    <t xml:space="preserve"> 13 November 2024 16:10</t>
  </si>
  <si>
    <t xml:space="preserve"> C:\Nu Stable\Results\20241113AniketRun4\Data_24495 Empty.RUN</t>
  </si>
  <si>
    <t xml:space="preserve"> 13 November 2024 16:24</t>
  </si>
  <si>
    <t xml:space="preserve"> C:\Nu Stable\Results\20241113AniketRun4\Data_24496 SampleG11.RUN</t>
  </si>
  <si>
    <t xml:space="preserve"> 13 November 2024 16:37</t>
  </si>
  <si>
    <t xml:space="preserve"> C:\Nu Stable\Results\20241113AniketRun4\Data_24497 SampleG12.RUN</t>
  </si>
  <si>
    <t xml:space="preserve"> 13 November 2024 16:51</t>
  </si>
  <si>
    <t xml:space="preserve"> C:\Nu Stable\Results\20241113AniketRun4\Data_24498 Empty.RUN</t>
  </si>
  <si>
    <t xml:space="preserve"> 13 November 2024 17:05</t>
  </si>
  <si>
    <t xml:space="preserve"> C:\Nu Stable\Results\20241113AniketRun4\Data_24499 SampleH1.RUN</t>
  </si>
  <si>
    <t xml:space="preserve"> 13 November 2024 17:19</t>
  </si>
  <si>
    <t xml:space="preserve"> C:\Nu Stable\Results\20241113AniketRun4\Data_24500 SampleH2.RUN</t>
  </si>
  <si>
    <t xml:space="preserve"> 13 November 2024 17:33</t>
  </si>
  <si>
    <t xml:space="preserve"> C:\Nu Stable\Results\20241113AniketRun4\Data_24501 Empty.RUN</t>
  </si>
  <si>
    <t xml:space="preserve"> 13 November 2024 17:47</t>
  </si>
  <si>
    <t xml:space="preserve"> C:\Nu Stable\Results\20241113AniketRun4\Data_24502 SampleH3.RUN</t>
  </si>
  <si>
    <t xml:space="preserve"> 13 November 2024 18:01</t>
  </si>
  <si>
    <t xml:space="preserve"> C:\Nu Stable\Results\20241113AniketRun4\Data_24503 SampleH4.RUN</t>
  </si>
  <si>
    <t xml:space="preserve"> 13 November 2024 18:15</t>
  </si>
  <si>
    <t xml:space="preserve"> C:\Nu Stable\Results\20241113AniketRun4\Data_24504 Empty.RUN</t>
  </si>
  <si>
    <t xml:space="preserve"> 13 November 2024 18:28</t>
  </si>
  <si>
    <t xml:space="preserve"> C:\Nu Stable\Results\20241113AniketRun4\Data_24505 SampleH5.RUN</t>
  </si>
  <si>
    <t xml:space="preserve"> 13 November 2024 18:42</t>
  </si>
  <si>
    <t xml:space="preserve"> C:\Nu Stable\Results\20241113AniketRun4\Data_24506 SampleH6.RUN</t>
  </si>
  <si>
    <t xml:space="preserve"> 13 November 2024 18:56</t>
  </si>
  <si>
    <t xml:space="preserve"> C:\Nu Stable\Results\20241113AniketRun4\Data_24507 Empty.RUN</t>
  </si>
  <si>
    <t xml:space="preserve"> 13 November 2024 19:10</t>
  </si>
  <si>
    <t xml:space="preserve"> C:\Nu Stable\Results\20241113AniketRun4\Data_24508 SampleH7.RUN</t>
  </si>
  <si>
    <t xml:space="preserve"> StdSoyPos24</t>
  </si>
  <si>
    <t xml:space="preserve"> 13 November 2024 19:24</t>
  </si>
  <si>
    <t xml:space="preserve"> C:\Nu Stable\Results\20241113AniketRun4\Data_24509 StdSoyPos24.RUN</t>
  </si>
  <si>
    <t xml:space="preserve"> 13 November 2024 19:38</t>
  </si>
  <si>
    <t xml:space="preserve"> C:\Nu Stable\Results\20241113AniketRun4\Data_24510 EmptyPos25.RUN</t>
  </si>
  <si>
    <t xml:space="preserve"> 13 November 2024 19:52</t>
  </si>
  <si>
    <t xml:space="preserve"> C:\Nu Stable\Results\20241113AniketRun4\Data_24511 StdSucrosePos26.RUN</t>
  </si>
  <si>
    <t xml:space="preserve"> 13 November 2024 20:05</t>
  </si>
  <si>
    <t xml:space="preserve"> C:\Nu Stable\Results\20241113AniketRun4\Data_24512 SampleH8.RUN</t>
  </si>
  <si>
    <t xml:space="preserve"> 13 November 2024 20:19</t>
  </si>
  <si>
    <t xml:space="preserve"> C:\Nu Stable\Results\20241113AniketRun4\Data_24513 Empty.RUN</t>
  </si>
  <si>
    <t xml:space="preserve"> 13 November 2024 21:15</t>
  </si>
  <si>
    <t xml:space="preserve"> C:\Nu Stable\Results\20241113AniketRun4\Data_24517 SampleH11.RUN</t>
  </si>
  <si>
    <t xml:space="preserve"> 13 November 2024 21:29</t>
  </si>
  <si>
    <t xml:space="preserve"> C:\Nu Stable\Results\20241113AniketRun4\Data_24518 Sample2A1.RUN</t>
  </si>
  <si>
    <t xml:space="preserve"> 13 November 2024 21:43</t>
  </si>
  <si>
    <t xml:space="preserve"> C:\Nu Stable\Results\20241113AniketRun4\Data_24519 Empty.RUN</t>
  </si>
  <si>
    <t xml:space="preserve"> 13 November 2024 21:56</t>
  </si>
  <si>
    <t xml:space="preserve"> C:\Nu Stable\Results\20241113AniketRun4\Data_24520 Sample2A2.RUN</t>
  </si>
  <si>
    <t xml:space="preserve"> 13 November 2024 22:10</t>
  </si>
  <si>
    <t xml:space="preserve"> C:\Nu Stable\Results\20241113AniketRun4\Data_24521 Sample2A3.RUN</t>
  </si>
  <si>
    <t xml:space="preserve"> 13 November 2024 22:24</t>
  </si>
  <si>
    <t xml:space="preserve"> C:\Nu Stable\Results\20241113AniketRun4\Data_24522 Empty.RUN</t>
  </si>
  <si>
    <t xml:space="preserve"> 13 November 2024 22:38</t>
  </si>
  <si>
    <t xml:space="preserve"> C:\Nu Stable\Results\20241113AniketRun4\Data_24523 Sample2A4.RUN</t>
  </si>
  <si>
    <t xml:space="preserve"> 13 November 2024 22:52</t>
  </si>
  <si>
    <t xml:space="preserve"> C:\Nu Stable\Results\20241113AniketRun4\Data_24524 Sample2A5.RUN</t>
  </si>
  <si>
    <t xml:space="preserve"> 13 November 2024 23:06</t>
  </si>
  <si>
    <t xml:space="preserve"> C:\Nu Stable\Results\20241113AniketRun4\Data_24525 Empty.RUN</t>
  </si>
  <si>
    <t xml:space="preserve"> 13 November 2024 23:20</t>
  </si>
  <si>
    <t xml:space="preserve"> C:\Nu Stable\Results\20241113AniketRun4\Data_24526 Sample2A7.RUN</t>
  </si>
  <si>
    <t xml:space="preserve"> 13 November 2024 23:33</t>
  </si>
  <si>
    <t xml:space="preserve"> C:\Nu Stable\Results\20241113AniketRun4\Data_24527 StdSucrosePos42.RUN</t>
  </si>
  <si>
    <t xml:space="preserve"> 13 November 2024 23:47</t>
  </si>
  <si>
    <t xml:space="preserve"> C:\Nu Stable\Results\20241113AniketRun4\Data_24528 Empty.RUN</t>
  </si>
  <si>
    <t xml:space="preserve"> 14 November 2024 00:01</t>
  </si>
  <si>
    <t xml:space="preserve"> C:\Nu Stable\Results\20241113AniketRun4\Data_24529 StdSoyPos44.RUN</t>
  </si>
  <si>
    <t xml:space="preserve"> 14 November 2024 00:15</t>
  </si>
  <si>
    <t xml:space="preserve"> C:\Nu Stable\Results\20241113AniketRun4\Data_24530 Sample2A8.RUN</t>
  </si>
  <si>
    <t xml:space="preserve"> 14 November 2024 00:29</t>
  </si>
  <si>
    <t xml:space="preserve"> C:\Nu Stable\Results\20241113AniketRun4\Data_24531 Empty.RUN</t>
  </si>
  <si>
    <t xml:space="preserve"> 14 November 2024 00:43</t>
  </si>
  <si>
    <t xml:space="preserve"> C:\Nu Stable\Results\20241113AniketRun4\Data_24532 Sample2A9.RUN</t>
  </si>
  <si>
    <t xml:space="preserve"> 14 November 2024 00:57</t>
  </si>
  <si>
    <t xml:space="preserve"> C:\Nu Stable\Results\20241113AniketRun4\Data_24533 Sample2A10.RUN</t>
  </si>
  <si>
    <t xml:space="preserve"> 14 November 2024 01:11</t>
  </si>
  <si>
    <t xml:space="preserve"> C:\Nu Stable\Results\20241113AniketRun4\Data_24534 Empty.RUN</t>
  </si>
  <si>
    <t xml:space="preserve"> 14 November 2024 01:24</t>
  </si>
  <si>
    <t xml:space="preserve"> C:\Nu Stable\Results\20241113AniketRun4\Data_24535 Sample2A11.RUN</t>
  </si>
  <si>
    <t xml:space="preserve"> 14 November 2024 01:38</t>
  </si>
  <si>
    <t xml:space="preserve"> C:\Nu Stable\Results\20241113AniketRun4\Data_24536 Sample2A12.RUN</t>
  </si>
  <si>
    <t xml:space="preserve"> 14 November 2024 01:52</t>
  </si>
  <si>
    <t xml:space="preserve"> C:\Nu Stable\Results\20241113AniketRun4\Data_24537 Empty.RUN</t>
  </si>
  <si>
    <t xml:space="preserve"> 14 November 2024 02:06</t>
  </si>
  <si>
    <t xml:space="preserve"> C:\Nu Stable\Results\20241113AniketRun4\Data_24538 Sample2B1.RUN</t>
  </si>
  <si>
    <t xml:space="preserve"> 14 November 2024 02:20</t>
  </si>
  <si>
    <t xml:space="preserve"> C:\Nu Stable\Results\20241113AniketRun4\Data_24539 Sample2B2.RUN</t>
  </si>
  <si>
    <t xml:space="preserve"> 14 November 2024 02:34</t>
  </si>
  <si>
    <t xml:space="preserve"> C:\Nu Stable\Results\20241113AniketRun4\Data_24540 Empty.RUN</t>
  </si>
  <si>
    <t xml:space="preserve"> 14 November 2024 02:48</t>
  </si>
  <si>
    <t xml:space="preserve"> C:\Nu Stable\Results\20241113AniketRun4\Data_24541 Sample2B3.RUN</t>
  </si>
  <si>
    <t xml:space="preserve"> 14 November 2024 03:01</t>
  </si>
  <si>
    <t xml:space="preserve"> C:\Nu Stable\Results\20241113AniketRun4\Data_24542 Sample2B4.RUN</t>
  </si>
  <si>
    <t xml:space="preserve"> 14 November 2024 03:15</t>
  </si>
  <si>
    <t xml:space="preserve"> C:\Nu Stable\Results\20241113AniketRun4\Data_24543 Empty.RUN</t>
  </si>
  <si>
    <t xml:space="preserve"> 14 November 2024 03:29</t>
  </si>
  <si>
    <t xml:space="preserve"> C:\Nu Stable\Results\20241113AniketRun4\Data_24544 SampleB5.RUN</t>
  </si>
  <si>
    <t xml:space="preserve"> 14 November 2024 03:43</t>
  </si>
  <si>
    <t xml:space="preserve"> C:\Nu Stable\Results\20241113AniketRun4\Data_24545 StdSucrosePos60.RUN</t>
  </si>
  <si>
    <t xml:space="preserve"> 14 November 2024 03:57</t>
  </si>
  <si>
    <t xml:space="preserve"> C:\Nu Stable\Results\20241113AniketRun4\Data_24546 Empty.RUN</t>
  </si>
  <si>
    <t xml:space="preserve"> 14 November 2024 04:11</t>
  </si>
  <si>
    <t xml:space="preserve"> C:\Nu Stable\Results\20241113AniketRun4\Data_24547 StdSoyPos62.RUN</t>
  </si>
  <si>
    <t xml:space="preserve"> 14 November 2024 04:25</t>
  </si>
  <si>
    <t xml:space="preserve"> C:\Nu Stable\Results\20241113AniketRun4\Data_24548 Sample2B6.RUN</t>
  </si>
  <si>
    <t xml:space="preserve"> 14 November 2024 04:39</t>
  </si>
  <si>
    <t xml:space="preserve"> C:\Nu Stable\Results\20241113AniketRun4\Data_24549 Empty.RUN</t>
  </si>
  <si>
    <t xml:space="preserve"> 14 November 2024 04:52</t>
  </si>
  <si>
    <t xml:space="preserve"> C:\Nu Stable\Results\20241113AniketRun4\Data_24550 Sample2B7.RUN</t>
  </si>
  <si>
    <t xml:space="preserve"> 14 November 2024 05:06</t>
  </si>
  <si>
    <t xml:space="preserve"> C:\Nu Stable\Results\20241113AniketRun4\Data_24551 Sample2B9.RUN</t>
  </si>
  <si>
    <t xml:space="preserve"> 14 November 2024 05:20</t>
  </si>
  <si>
    <t xml:space="preserve"> C:\Nu Stable\Results\20241113AniketRun4\Data_24552 Empty.RUN</t>
  </si>
  <si>
    <t xml:space="preserve"> 14 November 2024 05:34</t>
  </si>
  <si>
    <t xml:space="preserve"> C:\Nu Stable\Results\20241113AniketRun4\Data_24553 Sample2B10.RUN</t>
  </si>
  <si>
    <t xml:space="preserve"> 14 November 2024 05:48</t>
  </si>
  <si>
    <t xml:space="preserve"> C:\Nu Stable\Results\20241113AniketRun4\Data_24554 Sample2B11.RUN</t>
  </si>
  <si>
    <t xml:space="preserve"> 14 November 2024 06:02</t>
  </si>
  <si>
    <t xml:space="preserve"> C:\Nu Stable\Results\20241113AniketRun4\Data_24555 EmptyPos70.RUN</t>
  </si>
  <si>
    <t xml:space="preserve"> 14 November 2024 06:16</t>
  </si>
  <si>
    <t xml:space="preserve"> C:\Nu Stable\Results\20241113AniketRun4\Data_24556 Sample2C1.RUN</t>
  </si>
  <si>
    <t xml:space="preserve"> 14 November 2024 06:29</t>
  </si>
  <si>
    <t xml:space="preserve"> C:\Nu Stable\Results\20241113AniketRun4\Data_24557 Sample2C2.RUN</t>
  </si>
  <si>
    <t xml:space="preserve"> 14 November 2024 06:43</t>
  </si>
  <si>
    <t xml:space="preserve"> C:\Nu Stable\Results\20241113AniketRun4\Data_24558 Empty.RUN</t>
  </si>
  <si>
    <t xml:space="preserve"> 14 November 2024 06:57</t>
  </si>
  <si>
    <t xml:space="preserve"> C:\Nu Stable\Results\20241113AniketRun4\Data_24559 Sample2C3.RUN</t>
  </si>
  <si>
    <t xml:space="preserve"> 14 November 2024 07:11</t>
  </si>
  <si>
    <t xml:space="preserve"> C:\Nu Stable\Results\20241113AniketRun4\Data_24560 Sample2C4.RUN</t>
  </si>
  <si>
    <t xml:space="preserve"> 14 November 2024 07:25</t>
  </si>
  <si>
    <t xml:space="preserve"> C:\Nu Stable\Results\20241113AniketRun4\Data_24561 Empty.RUN</t>
  </si>
  <si>
    <t xml:space="preserve"> 14 November 2024 07:39</t>
  </si>
  <si>
    <t xml:space="preserve"> C:\Nu Stable\Results\20241113AniketRun4\Data_24562 StdSucrosePos77.RUN</t>
  </si>
  <si>
    <t xml:space="preserve"> 14 November 2024 07:53</t>
  </si>
  <si>
    <t xml:space="preserve"> C:\Nu Stable\Results\20241113AniketRun4\Data_24563 StdSoyPos78.RUN</t>
  </si>
  <si>
    <t xml:space="preserve"> 15 November 2024 12:14</t>
  </si>
  <si>
    <t xml:space="preserve"> C:\Nu Stable\Results\20241114AniketRun5\Data_24571 EmptyPos6.RUN</t>
  </si>
  <si>
    <t xml:space="preserve"> 15 November 2024 12:28</t>
  </si>
  <si>
    <t xml:space="preserve"> C:\Nu Stable\Results\20241114AniketRun5\Data_24572 EmptyPos7.RUN</t>
  </si>
  <si>
    <t xml:space="preserve"> 15 November 2024 12:42</t>
  </si>
  <si>
    <t xml:space="preserve"> C:\Nu Stable\Results\20241114AniketRun5\Data_24573 StdIVAPos8.RUN</t>
  </si>
  <si>
    <t xml:space="preserve"> 15 November 2024 12:52</t>
  </si>
  <si>
    <t xml:space="preserve"> C:\Nu Stable\Results\20241114AniketRun5\Data_24574 StdSucrosePos9.RUN</t>
  </si>
  <si>
    <t xml:space="preserve"> 15 November 2024 01:06</t>
  </si>
  <si>
    <t xml:space="preserve"> C:\Nu Stable\Results\20241114AniketRun5\Data_24575 Empty.RUN</t>
  </si>
  <si>
    <t xml:space="preserve"> 15 November 2024 01:20</t>
  </si>
  <si>
    <t xml:space="preserve"> C:\Nu Stable\Results\20241114AniketRun5\Data_24576 StdSoyPos11.RUN</t>
  </si>
  <si>
    <t xml:space="preserve"> 15 November 2024 01:34</t>
  </si>
  <si>
    <t xml:space="preserve"> C:\Nu Stable\Results\20241114AniketRun5\Data_24577 SampleB9.RUN</t>
  </si>
  <si>
    <t xml:space="preserve"> 15 November 2024 01:48</t>
  </si>
  <si>
    <t xml:space="preserve"> C:\Nu Stable\Results\20241114AniketRun5\Data_24620 EmptyPos55.RUN</t>
  </si>
  <si>
    <t xml:space="preserve"> 15 November 2024 02:02</t>
  </si>
  <si>
    <t xml:space="preserve"> C:\Nu Stable\Results\20241114AniketRun5\Data_24621 Sample2C10.RUN</t>
  </si>
  <si>
    <t xml:space="preserve"> 15 November 2024 02:16</t>
  </si>
  <si>
    <t xml:space="preserve"> C:\Nu Stable\Results\20241114AniketRun5\Data_24622 SampleB8.RUN</t>
  </si>
  <si>
    <t xml:space="preserve"> 15 November 2024 02:30</t>
  </si>
  <si>
    <t xml:space="preserve"> C:\Nu Stable\Results\20241114AniketRun5\Data_24623 EmptyPos58.RUN</t>
  </si>
  <si>
    <t xml:space="preserve"> 15 November 2024 02:43</t>
  </si>
  <si>
    <t xml:space="preserve"> C:\Nu Stable\Results\20241114AniketRun5\Data_24624 StdSucrosePos59.RUN</t>
  </si>
  <si>
    <t xml:space="preserve"> 15 November 2024 02:57</t>
  </si>
  <si>
    <t xml:space="preserve"> C:\Nu Stable\Results\20241114AniketRun5\Data_24625 StdSoyPos60.RUN</t>
  </si>
  <si>
    <t xml:space="preserve"> 15 November 2024 09:33</t>
  </si>
  <si>
    <t xml:space="preserve"> C:\Nu Stable\Results\20241114AniketRun5\Data_24626 StdSoyPos60.RUN</t>
  </si>
  <si>
    <t xml:space="preserve"> 15 November 2024 13:35</t>
  </si>
  <si>
    <t xml:space="preserve"> C:\Nu Stable\Results\20241115AniketRun6\Data_24634 Empty66.RUN</t>
  </si>
  <si>
    <t xml:space="preserve"> 15 November 2024 13:49</t>
  </si>
  <si>
    <t xml:space="preserve"> C:\Nu Stable\Results\20241115AniketRun6\Data_24635 Empty67.RUN</t>
  </si>
  <si>
    <t xml:space="preserve"> 15 November 2024 14:02</t>
  </si>
  <si>
    <t xml:space="preserve"> C:\Nu Stable\Results\20241115AniketRun6\Data_24636 Sucrose.RUN</t>
  </si>
  <si>
    <t xml:space="preserve"> 15 November 2024 14:16</t>
  </si>
  <si>
    <t xml:space="preserve"> C:\Nu Stable\Results\20241115AniketRun6\Data_24637 Empty.RUN</t>
  </si>
  <si>
    <t xml:space="preserve"> 15 November 2024 14:30</t>
  </si>
  <si>
    <t xml:space="preserve"> C:\Nu Stable\Results\20241115AniketRun6\Data_24638 SampleD7.RUN</t>
  </si>
  <si>
    <t xml:space="preserve"> 15 November 2024 14:44</t>
  </si>
  <si>
    <t xml:space="preserve"> C:\Nu Stable\Results\20241115AniketRun6\Data_24639 Empty.RUN</t>
  </si>
  <si>
    <t xml:space="preserve"> 15 November 2024 14:58</t>
  </si>
  <si>
    <t xml:space="preserve"> C:\Nu Stable\Results\20241115AniketRun6\Data_24640 SampleD8.RUN</t>
  </si>
  <si>
    <t xml:space="preserve"> 15 November 2024 15:12</t>
  </si>
  <si>
    <t xml:space="preserve"> C:\Nu Stable\Results\20241115AniketRun6\Data_24641 EmptyPos73.RUN</t>
  </si>
  <si>
    <t>Harudi Formation</t>
  </si>
  <si>
    <t>Fulra Limestone</t>
  </si>
  <si>
    <t>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</si>
</sst>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3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11" fontId="0" fillId="0" borderId="0" xfId="0" applyNumberFormat="1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  <xf numFmtId="11" fontId="0" fillId="5" borderId="0" xfId="0" applyNumberForma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4" fillId="7" borderId="0" xfId="0" applyFont="1" applyFill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olid"/>
              </a:ln>
              <a:effectLst/>
            </c:spPr>
            <c:trendlineType val="movingAvg"/>
            <c:period val="3"/>
            <c:dispRSqr val="0"/>
            <c:dispEq val="0"/>
          </c:trendline>
          <c:xVal>
            <c:numRef>
              <c:f>'Final datasheet'!$H$44:$H$89</c:f>
              <c:numCache>
                <c:formatCode>General</c:formatCode>
                <c:ptCount val="46"/>
                <c:pt idx="0">
                  <c:v>0</c:v>
                </c:pt>
                <c:pt idx="1">
                  <c:v>0.29999999999999716</c:v>
                </c:pt>
                <c:pt idx="2">
                  <c:v>0.60000000000000142</c:v>
                </c:pt>
                <c:pt idx="3">
                  <c:v>0.89999999999999858</c:v>
                </c:pt>
                <c:pt idx="4">
                  <c:v>1.1999999999999957</c:v>
                </c:pt>
                <c:pt idx="5">
                  <c:v>1.5</c:v>
                </c:pt>
                <c:pt idx="6">
                  <c:v>2.1000000000000014</c:v>
                </c:pt>
                <c:pt idx="7">
                  <c:v>2.2999999999999972</c:v>
                </c:pt>
                <c:pt idx="8">
                  <c:v>3.3999999999999986</c:v>
                </c:pt>
                <c:pt idx="9">
                  <c:v>3.6000000000000014</c:v>
                </c:pt>
                <c:pt idx="10">
                  <c:v>3.7999999999999972</c:v>
                </c:pt>
                <c:pt idx="11">
                  <c:v>4</c:v>
                </c:pt>
                <c:pt idx="12">
                  <c:v>4.1999999999999957</c:v>
                </c:pt>
                <c:pt idx="13">
                  <c:v>4.7999999999999972</c:v>
                </c:pt>
                <c:pt idx="14">
                  <c:v>5.6000000000000014</c:v>
                </c:pt>
                <c:pt idx="15">
                  <c:v>6</c:v>
                </c:pt>
                <c:pt idx="16">
                  <c:v>6.7999999999999972</c:v>
                </c:pt>
                <c:pt idx="17">
                  <c:v>7.1999999999999957</c:v>
                </c:pt>
                <c:pt idx="18">
                  <c:v>8</c:v>
                </c:pt>
                <c:pt idx="19">
                  <c:v>8.3999999999999986</c:v>
                </c:pt>
                <c:pt idx="20">
                  <c:v>8.6000000000000014</c:v>
                </c:pt>
                <c:pt idx="21">
                  <c:v>8.7999999999999972</c:v>
                </c:pt>
                <c:pt idx="22">
                  <c:v>9.1999999999999957</c:v>
                </c:pt>
                <c:pt idx="23">
                  <c:v>9.8999999999999986</c:v>
                </c:pt>
                <c:pt idx="24">
                  <c:v>10.600000000000001</c:v>
                </c:pt>
                <c:pt idx="25">
                  <c:v>11.299999999999997</c:v>
                </c:pt>
                <c:pt idx="26">
                  <c:v>12</c:v>
                </c:pt>
                <c:pt idx="27">
                  <c:v>12.699999999999996</c:v>
                </c:pt>
                <c:pt idx="28">
                  <c:v>13.399999999999999</c:v>
                </c:pt>
                <c:pt idx="29">
                  <c:v>14.100000000000001</c:v>
                </c:pt>
                <c:pt idx="30">
                  <c:v>14.799999999999997</c:v>
                </c:pt>
                <c:pt idx="31">
                  <c:v>15.5</c:v>
                </c:pt>
                <c:pt idx="32">
                  <c:v>16.199999999999996</c:v>
                </c:pt>
                <c:pt idx="33">
                  <c:v>17.600000000000001</c:v>
                </c:pt>
                <c:pt idx="34">
                  <c:v>18.299999999999997</c:v>
                </c:pt>
                <c:pt idx="35">
                  <c:v>19</c:v>
                </c:pt>
                <c:pt idx="36">
                  <c:v>19.699999999999996</c:v>
                </c:pt>
                <c:pt idx="37">
                  <c:v>20.399999999999999</c:v>
                </c:pt>
                <c:pt idx="38">
                  <c:v>21.1</c:v>
                </c:pt>
                <c:pt idx="39">
                  <c:v>21.799999999999997</c:v>
                </c:pt>
                <c:pt idx="40">
                  <c:v>22.5</c:v>
                </c:pt>
                <c:pt idx="41">
                  <c:v>23.900000000000098</c:v>
                </c:pt>
                <c:pt idx="42">
                  <c:v>28.800000000000104</c:v>
                </c:pt>
                <c:pt idx="43">
                  <c:v>29.500000000000092</c:v>
                </c:pt>
                <c:pt idx="44">
                  <c:v>31.600000000000101</c:v>
                </c:pt>
                <c:pt idx="45">
                  <c:v>34.400000000000098</c:v>
                </c:pt>
              </c:numCache>
            </c:numRef>
          </c:xVal>
          <c:yVal>
            <c:numRef>
              <c:f>'Final datasheet'!$J$44:$J$89</c:f>
              <c:numCache>
                <c:formatCode>General</c:formatCode>
                <c:ptCount val="46"/>
                <c:pt idx="0">
                  <c:v>-25.794989462993129</c:v>
                </c:pt>
                <c:pt idx="1">
                  <c:v>-25.585506813948221</c:v>
                </c:pt>
                <c:pt idx="2">
                  <c:v>-25.480725593091815</c:v>
                </c:pt>
                <c:pt idx="3">
                  <c:v>-25.493615597553575</c:v>
                </c:pt>
                <c:pt idx="4">
                  <c:v>-24.442488985347559</c:v>
                </c:pt>
                <c:pt idx="5">
                  <c:v>-23.943407378507832</c:v>
                </c:pt>
                <c:pt idx="6">
                  <c:v>-24.45178457886912</c:v>
                </c:pt>
                <c:pt idx="7">
                  <c:v>-24.638179892118956</c:v>
                </c:pt>
                <c:pt idx="8">
                  <c:v>-24.346625132523656</c:v>
                </c:pt>
                <c:pt idx="9">
                  <c:v>-23.257962517683922</c:v>
                </c:pt>
                <c:pt idx="10">
                  <c:v>-24.105882545727205</c:v>
                </c:pt>
                <c:pt idx="11">
                  <c:v>-23.911309786998817</c:v>
                </c:pt>
                <c:pt idx="12">
                  <c:v>-24.716847257882534</c:v>
                </c:pt>
                <c:pt idx="13">
                  <c:v>-26.513134646358676</c:v>
                </c:pt>
                <c:pt idx="14">
                  <c:v>-26.202405393161001</c:v>
                </c:pt>
                <c:pt idx="15">
                  <c:v>-25.093244918774928</c:v>
                </c:pt>
                <c:pt idx="16">
                  <c:v>-22.904137796364459</c:v>
                </c:pt>
                <c:pt idx="17">
                  <c:v>-25.326117057321657</c:v>
                </c:pt>
                <c:pt idx="18">
                  <c:v>-26.134743096858333</c:v>
                </c:pt>
                <c:pt idx="19">
                  <c:v>-22.026001859711759</c:v>
                </c:pt>
                <c:pt idx="20">
                  <c:v>-21.877053640334445</c:v>
                </c:pt>
                <c:pt idx="21">
                  <c:v>-21.712710996178348</c:v>
                </c:pt>
                <c:pt idx="22">
                  <c:v>-21.748461526465402</c:v>
                </c:pt>
                <c:pt idx="23">
                  <c:v>-25.139957648614768</c:v>
                </c:pt>
                <c:pt idx="24">
                  <c:v>-24.901661524936237</c:v>
                </c:pt>
                <c:pt idx="25">
                  <c:v>-24.278283366095767</c:v>
                </c:pt>
                <c:pt idx="26">
                  <c:v>-24.626857542304936</c:v>
                </c:pt>
                <c:pt idx="27">
                  <c:v>-24.639258733544423</c:v>
                </c:pt>
                <c:pt idx="28">
                  <c:v>-24.73896480968569</c:v>
                </c:pt>
                <c:pt idx="29">
                  <c:v>-23.429545046881028</c:v>
                </c:pt>
                <c:pt idx="30">
                  <c:v>-23.404320459259235</c:v>
                </c:pt>
                <c:pt idx="31">
                  <c:v>-23.183857962463605</c:v>
                </c:pt>
                <c:pt idx="32">
                  <c:v>-22.98067334273566</c:v>
                </c:pt>
                <c:pt idx="33">
                  <c:v>-23.338125841655852</c:v>
                </c:pt>
                <c:pt idx="34">
                  <c:v>-23.276985886161018</c:v>
                </c:pt>
                <c:pt idx="35">
                  <c:v>-23.746429254967623</c:v>
                </c:pt>
                <c:pt idx="36">
                  <c:v>-23.531319712153731</c:v>
                </c:pt>
                <c:pt idx="37">
                  <c:v>-23.866721200285028</c:v>
                </c:pt>
                <c:pt idx="38">
                  <c:v>-24.801028107750849</c:v>
                </c:pt>
                <c:pt idx="39">
                  <c:v>-23.859605535732666</c:v>
                </c:pt>
                <c:pt idx="40">
                  <c:v>-24.510225425952022</c:v>
                </c:pt>
                <c:pt idx="41">
                  <c:v>-23.728055020007961</c:v>
                </c:pt>
                <c:pt idx="42">
                  <c:v>-23.391003266551778</c:v>
                </c:pt>
                <c:pt idx="43">
                  <c:v>-22.68889473650702</c:v>
                </c:pt>
                <c:pt idx="44">
                  <c:v>-23.194429419626157</c:v>
                </c:pt>
                <c:pt idx="45">
                  <c:v>-22.539332355103323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15-4D8A-9A32-C4F0203AA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863976"/>
        <c:axId val="508862896"/>
      </c:scatterChart>
      <c:valAx>
        <c:axId val="508863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62896"/>
        <c:crosses val="autoZero"/>
        <c:crossBetween val="midCat"/>
      </c:valAx>
      <c:valAx>
        <c:axId val="508862896"/>
        <c:scaling>
          <c:orientation val="minMax"/>
          <c:max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63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515542</xdr:colOff>
      <xdr:row>14</xdr:row>
      <xdr:rowOff>30163</xdr:rowOff>
    </xdr:from>
    <xdr:to>
      <xdr:col>17</xdr:col>
      <xdr:colOff>199431</xdr:colOff>
      <xdr:row>36</xdr:row>
      <xdr:rowOff>37505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7F0AD-837E-52FE-C391-C1B4035468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C5E0-25C8-4ACB-A0FA-E2D247D957FF}">
  <dimension ref="A1:L89"/>
  <sheetViews>
    <sheetView tabSelected="1" zoomScale="50" workbookViewId="0">
      <selection activeCell="Q4" sqref="Q4"/>
    </sheetView>
  </sheetViews>
  <sheetFormatPr defaultRowHeight="14.5" x14ac:dyDescent="0.35"/>
  <cols>
    <col min="1" max="2" width="8.90625" customWidth="1"/>
    <col min="3" max="3" width="55.81640625" customWidth="1"/>
    <col min="4" max="4" width="17.7265625" customWidth="1"/>
    <col min="5" max="5" width="19.453125" customWidth="1"/>
    <col min="8" max="8" width="30.08984375" customWidth="1"/>
    <col min="9" max="9" width="11.90625" customWidth="1"/>
  </cols>
  <sheetData>
    <row r="1" spans="1:8" x14ac:dyDescent="0.35">
      <c r="A1" t="s">
        <v>172</v>
      </c>
      <c r="B1" t="s">
        <v>171</v>
      </c>
      <c r="C1" t="s">
        <v>173</v>
      </c>
      <c r="D1" t="s">
        <v>243</v>
      </c>
      <c r="E1" t="s">
        <v>244</v>
      </c>
      <c r="F1" t="s">
        <v>174</v>
      </c>
    </row>
    <row r="2" spans="1:8" x14ac:dyDescent="0.35">
      <c r="A2">
        <v>0.7</v>
      </c>
      <c r="B2">
        <v>1</v>
      </c>
      <c r="C2" t="s">
        <v>175</v>
      </c>
      <c r="D2" t="s">
        <v>245</v>
      </c>
      <c r="E2" t="s">
        <v>246</v>
      </c>
      <c r="F2">
        <v>-22.923566752095468</v>
      </c>
      <c r="H2">
        <f>AVERAGE(F2:F6)</f>
        <v>-22.117759365023176</v>
      </c>
    </row>
    <row r="3" spans="1:8" x14ac:dyDescent="0.35">
      <c r="A3">
        <v>1.4</v>
      </c>
      <c r="B3">
        <v>2</v>
      </c>
      <c r="C3" t="s">
        <v>176</v>
      </c>
      <c r="D3" t="s">
        <v>245</v>
      </c>
      <c r="E3" t="s">
        <v>246</v>
      </c>
      <c r="F3">
        <v>-21.568132376561699</v>
      </c>
      <c r="H3">
        <f>AVERAGE(F7:F11)</f>
        <v>-27.003235001300474</v>
      </c>
    </row>
    <row r="4" spans="1:8" x14ac:dyDescent="0.35">
      <c r="A4">
        <v>2.1</v>
      </c>
      <c r="B4">
        <v>3</v>
      </c>
      <c r="C4" t="s">
        <v>177</v>
      </c>
      <c r="D4" t="s">
        <v>245</v>
      </c>
      <c r="E4" t="s">
        <v>246</v>
      </c>
      <c r="F4">
        <v>-22.207693241442932</v>
      </c>
    </row>
    <row r="5" spans="1:8" x14ac:dyDescent="0.35">
      <c r="A5">
        <v>2.8</v>
      </c>
      <c r="B5">
        <v>4</v>
      </c>
      <c r="C5" t="s">
        <v>178</v>
      </c>
      <c r="D5" t="s">
        <v>245</v>
      </c>
      <c r="E5" t="s">
        <v>246</v>
      </c>
      <c r="F5">
        <v>-21.703987415183498</v>
      </c>
    </row>
    <row r="6" spans="1:8" x14ac:dyDescent="0.35">
      <c r="A6">
        <v>3.5</v>
      </c>
      <c r="B6">
        <v>5</v>
      </c>
      <c r="C6" t="s">
        <v>179</v>
      </c>
      <c r="D6" t="s">
        <v>245</v>
      </c>
      <c r="E6" t="s">
        <v>246</v>
      </c>
      <c r="F6">
        <v>-22.185417039832284</v>
      </c>
    </row>
    <row r="7" spans="1:8" x14ac:dyDescent="0.35">
      <c r="A7">
        <v>4.2</v>
      </c>
      <c r="B7">
        <v>6</v>
      </c>
      <c r="C7" t="s">
        <v>180</v>
      </c>
      <c r="D7" t="s">
        <v>245</v>
      </c>
      <c r="E7" t="s">
        <v>246</v>
      </c>
      <c r="F7">
        <v>-27.217017683452468</v>
      </c>
    </row>
    <row r="8" spans="1:8" x14ac:dyDescent="0.35">
      <c r="A8">
        <v>4.9000000000000004</v>
      </c>
      <c r="B8">
        <v>7</v>
      </c>
      <c r="C8" t="s">
        <v>181</v>
      </c>
      <c r="D8" t="s">
        <v>245</v>
      </c>
      <c r="E8" t="s">
        <v>246</v>
      </c>
      <c r="F8">
        <v>-27.365121477803601</v>
      </c>
    </row>
    <row r="9" spans="1:8" x14ac:dyDescent="0.35">
      <c r="A9">
        <v>5.6</v>
      </c>
      <c r="B9">
        <v>8</v>
      </c>
      <c r="C9" t="s">
        <v>182</v>
      </c>
      <c r="D9" t="s">
        <v>245</v>
      </c>
      <c r="E9" t="s">
        <v>246</v>
      </c>
      <c r="F9">
        <v>-27.303349072507949</v>
      </c>
    </row>
    <row r="10" spans="1:8" x14ac:dyDescent="0.35">
      <c r="A10">
        <v>6.3</v>
      </c>
      <c r="B10">
        <v>9</v>
      </c>
      <c r="C10" t="s">
        <v>183</v>
      </c>
      <c r="D10" t="s">
        <v>245</v>
      </c>
      <c r="E10" t="s">
        <v>246</v>
      </c>
      <c r="F10">
        <v>-28.051045674290304</v>
      </c>
    </row>
    <row r="11" spans="1:8" x14ac:dyDescent="0.35">
      <c r="A11">
        <v>7</v>
      </c>
      <c r="B11">
        <v>10</v>
      </c>
      <c r="C11" t="s">
        <v>184</v>
      </c>
      <c r="D11" t="s">
        <v>245</v>
      </c>
      <c r="E11" t="s">
        <v>246</v>
      </c>
      <c r="F11">
        <v>-25.07964109844805</v>
      </c>
    </row>
    <row r="12" spans="1:8" x14ac:dyDescent="0.35">
      <c r="A12">
        <v>7.7</v>
      </c>
      <c r="B12">
        <v>11</v>
      </c>
      <c r="C12" t="s">
        <v>185</v>
      </c>
      <c r="D12" t="s">
        <v>245</v>
      </c>
      <c r="E12" t="s">
        <v>246</v>
      </c>
      <c r="F12">
        <v>-24.04656745408667</v>
      </c>
    </row>
    <row r="13" spans="1:8" x14ac:dyDescent="0.35">
      <c r="A13">
        <v>8.4</v>
      </c>
      <c r="B13">
        <v>12</v>
      </c>
      <c r="C13" t="s">
        <v>186</v>
      </c>
      <c r="D13" t="s">
        <v>245</v>
      </c>
      <c r="E13" t="s">
        <v>246</v>
      </c>
      <c r="F13">
        <v>-28.217321809819332</v>
      </c>
    </row>
    <row r="14" spans="1:8" x14ac:dyDescent="0.35">
      <c r="A14">
        <v>9.1</v>
      </c>
      <c r="B14">
        <v>13</v>
      </c>
      <c r="C14" t="s">
        <v>187</v>
      </c>
      <c r="D14" t="s">
        <v>245</v>
      </c>
      <c r="E14" t="s">
        <v>246</v>
      </c>
      <c r="F14">
        <v>-24.626081428518663</v>
      </c>
    </row>
    <row r="15" spans="1:8" x14ac:dyDescent="0.35">
      <c r="A15">
        <v>9.8000000000000007</v>
      </c>
      <c r="B15">
        <v>14</v>
      </c>
      <c r="C15" t="s">
        <v>188</v>
      </c>
      <c r="D15" t="s">
        <v>245</v>
      </c>
      <c r="E15" t="s">
        <v>246</v>
      </c>
      <c r="F15">
        <v>-26.704633405139088</v>
      </c>
    </row>
    <row r="16" spans="1:8" x14ac:dyDescent="0.35">
      <c r="A16">
        <v>10.5</v>
      </c>
      <c r="B16">
        <v>15</v>
      </c>
      <c r="C16" t="s">
        <v>189</v>
      </c>
      <c r="D16" t="s">
        <v>245</v>
      </c>
      <c r="E16" t="s">
        <v>246</v>
      </c>
      <c r="F16">
        <v>-24.308805501154524</v>
      </c>
    </row>
    <row r="17" spans="1:6" x14ac:dyDescent="0.35">
      <c r="A17">
        <v>11.2</v>
      </c>
      <c r="B17">
        <v>16</v>
      </c>
      <c r="C17" t="s">
        <v>190</v>
      </c>
      <c r="D17" t="s">
        <v>245</v>
      </c>
      <c r="E17" t="s">
        <v>246</v>
      </c>
      <c r="F17">
        <v>-25.659712266270382</v>
      </c>
    </row>
    <row r="18" spans="1:6" x14ac:dyDescent="0.35">
      <c r="A18">
        <v>11.9</v>
      </c>
      <c r="B18">
        <v>17</v>
      </c>
      <c r="C18" t="s">
        <v>191</v>
      </c>
      <c r="D18" t="s">
        <v>245</v>
      </c>
      <c r="E18" t="s">
        <v>246</v>
      </c>
      <c r="F18">
        <v>-26.693528736648922</v>
      </c>
    </row>
    <row r="19" spans="1:6" x14ac:dyDescent="0.35">
      <c r="A19">
        <v>12.6</v>
      </c>
      <c r="B19">
        <v>18</v>
      </c>
      <c r="C19" t="s">
        <v>192</v>
      </c>
      <c r="D19" t="s">
        <v>245</v>
      </c>
      <c r="E19" t="s">
        <v>246</v>
      </c>
      <c r="F19">
        <v>-27.011129756262715</v>
      </c>
    </row>
    <row r="20" spans="1:6" x14ac:dyDescent="0.35">
      <c r="A20">
        <v>13.3</v>
      </c>
      <c r="B20">
        <v>19</v>
      </c>
      <c r="C20" t="s">
        <v>193</v>
      </c>
      <c r="D20" t="s">
        <v>245</v>
      </c>
      <c r="E20" t="s">
        <v>246</v>
      </c>
      <c r="F20">
        <v>-27.739314359096156</v>
      </c>
    </row>
    <row r="21" spans="1:6" x14ac:dyDescent="0.35">
      <c r="A21">
        <v>14</v>
      </c>
      <c r="B21">
        <v>20</v>
      </c>
      <c r="C21" t="s">
        <v>194</v>
      </c>
      <c r="D21" t="s">
        <v>245</v>
      </c>
      <c r="E21" t="s">
        <v>246</v>
      </c>
      <c r="F21">
        <v>-26.529015413883876</v>
      </c>
    </row>
    <row r="22" spans="1:6" x14ac:dyDescent="0.35">
      <c r="A22">
        <v>14.7</v>
      </c>
      <c r="B22">
        <v>21</v>
      </c>
      <c r="C22" t="s">
        <v>195</v>
      </c>
      <c r="D22" t="s">
        <v>245</v>
      </c>
      <c r="E22" t="s">
        <v>246</v>
      </c>
      <c r="F22">
        <v>-27.427115222505229</v>
      </c>
    </row>
    <row r="23" spans="1:6" x14ac:dyDescent="0.35">
      <c r="A23">
        <v>15.4</v>
      </c>
      <c r="B23">
        <v>22</v>
      </c>
      <c r="C23" t="s">
        <v>196</v>
      </c>
      <c r="D23" t="s">
        <v>245</v>
      </c>
      <c r="E23" t="s">
        <v>246</v>
      </c>
      <c r="F23">
        <v>-27.631582314121104</v>
      </c>
    </row>
    <row r="24" spans="1:6" x14ac:dyDescent="0.35">
      <c r="A24">
        <v>16.100000000000001</v>
      </c>
      <c r="B24">
        <v>23</v>
      </c>
      <c r="C24" t="s">
        <v>197</v>
      </c>
      <c r="D24" t="s">
        <v>245</v>
      </c>
      <c r="E24" t="s">
        <v>246</v>
      </c>
      <c r="F24">
        <v>-26.801899885331135</v>
      </c>
    </row>
    <row r="25" spans="1:6" x14ac:dyDescent="0.35">
      <c r="A25">
        <v>16.8</v>
      </c>
      <c r="B25">
        <v>24</v>
      </c>
      <c r="C25" t="s">
        <v>198</v>
      </c>
      <c r="D25" t="s">
        <v>245</v>
      </c>
      <c r="E25" t="s">
        <v>246</v>
      </c>
      <c r="F25">
        <v>-26.94409109857116</v>
      </c>
    </row>
    <row r="26" spans="1:6" x14ac:dyDescent="0.35">
      <c r="A26">
        <v>17.5</v>
      </c>
      <c r="B26">
        <v>25</v>
      </c>
      <c r="C26" t="s">
        <v>199</v>
      </c>
      <c r="D26" t="s">
        <v>245</v>
      </c>
      <c r="E26" t="s">
        <v>246</v>
      </c>
      <c r="F26">
        <v>-26.155072580341177</v>
      </c>
    </row>
    <row r="27" spans="1:6" x14ac:dyDescent="0.35">
      <c r="A27">
        <v>18.2</v>
      </c>
      <c r="B27">
        <v>26</v>
      </c>
      <c r="C27" t="s">
        <v>200</v>
      </c>
      <c r="D27" t="s">
        <v>245</v>
      </c>
      <c r="E27" t="s">
        <v>246</v>
      </c>
      <c r="F27">
        <v>-24.764541604208823</v>
      </c>
    </row>
    <row r="28" spans="1:6" x14ac:dyDescent="0.35">
      <c r="A28">
        <v>18.899999999999999</v>
      </c>
      <c r="B28">
        <v>27</v>
      </c>
      <c r="C28" t="s">
        <v>201</v>
      </c>
      <c r="D28" t="s">
        <v>245</v>
      </c>
      <c r="E28" t="s">
        <v>246</v>
      </c>
      <c r="F28">
        <v>-23.508379263058703</v>
      </c>
    </row>
    <row r="29" spans="1:6" x14ac:dyDescent="0.35">
      <c r="A29">
        <v>19.600000000000001</v>
      </c>
      <c r="B29">
        <v>28</v>
      </c>
      <c r="C29" t="s">
        <v>202</v>
      </c>
      <c r="D29" t="s">
        <v>245</v>
      </c>
      <c r="E29" t="s">
        <v>246</v>
      </c>
      <c r="F29">
        <v>-25.894156263053034</v>
      </c>
    </row>
    <row r="30" spans="1:6" x14ac:dyDescent="0.35">
      <c r="A30">
        <v>20.3</v>
      </c>
      <c r="B30">
        <v>29</v>
      </c>
      <c r="C30" t="s">
        <v>203</v>
      </c>
      <c r="D30" t="s">
        <v>245</v>
      </c>
      <c r="E30" t="s">
        <v>246</v>
      </c>
      <c r="F30">
        <v>-26.380894691053431</v>
      </c>
    </row>
    <row r="31" spans="1:6" x14ac:dyDescent="0.35">
      <c r="A31">
        <v>21</v>
      </c>
      <c r="B31">
        <v>30</v>
      </c>
      <c r="C31" t="s">
        <v>204</v>
      </c>
      <c r="D31" t="s">
        <v>245</v>
      </c>
      <c r="E31" t="s">
        <v>246</v>
      </c>
      <c r="F31">
        <v>-26.803475615106265</v>
      </c>
    </row>
    <row r="32" spans="1:6" x14ac:dyDescent="0.35">
      <c r="A32">
        <v>21.7</v>
      </c>
      <c r="B32">
        <v>31</v>
      </c>
      <c r="C32" t="s">
        <v>205</v>
      </c>
      <c r="D32" t="s">
        <v>245</v>
      </c>
      <c r="E32" t="s">
        <v>246</v>
      </c>
      <c r="F32">
        <v>-26.685861035849758</v>
      </c>
    </row>
    <row r="33" spans="1:12" x14ac:dyDescent="0.35">
      <c r="A33">
        <v>22.4</v>
      </c>
      <c r="B33">
        <v>32</v>
      </c>
      <c r="C33" t="s">
        <v>206</v>
      </c>
      <c r="D33" t="s">
        <v>245</v>
      </c>
      <c r="E33" t="s">
        <v>246</v>
      </c>
      <c r="F33">
        <v>-22.688716881379762</v>
      </c>
    </row>
    <row r="34" spans="1:12" x14ac:dyDescent="0.35">
      <c r="A34">
        <v>23.1</v>
      </c>
      <c r="B34">
        <v>33</v>
      </c>
      <c r="C34" t="s">
        <v>207</v>
      </c>
      <c r="D34" t="s">
        <v>245</v>
      </c>
      <c r="E34" t="s">
        <v>246</v>
      </c>
      <c r="F34">
        <v>-22.538207844436052</v>
      </c>
    </row>
    <row r="35" spans="1:12" x14ac:dyDescent="0.35">
      <c r="A35">
        <v>23.8</v>
      </c>
      <c r="B35">
        <v>34</v>
      </c>
      <c r="C35" t="s">
        <v>208</v>
      </c>
      <c r="D35" t="s">
        <v>245</v>
      </c>
      <c r="E35" t="s">
        <v>246</v>
      </c>
      <c r="F35">
        <v>-21.19404601601931</v>
      </c>
    </row>
    <row r="36" spans="1:12" x14ac:dyDescent="0.35">
      <c r="A36">
        <v>32</v>
      </c>
      <c r="B36">
        <v>35</v>
      </c>
      <c r="C36" t="s">
        <v>209</v>
      </c>
      <c r="D36" t="s">
        <v>247</v>
      </c>
      <c r="E36" t="s">
        <v>248</v>
      </c>
      <c r="F36">
        <v>-25.986543087986838</v>
      </c>
    </row>
    <row r="37" spans="1:12" x14ac:dyDescent="0.35">
      <c r="A37">
        <v>32</v>
      </c>
      <c r="B37">
        <v>36</v>
      </c>
      <c r="C37" t="s">
        <v>210</v>
      </c>
      <c r="D37" t="s">
        <v>247</v>
      </c>
      <c r="E37" t="s">
        <v>248</v>
      </c>
      <c r="F37">
        <v>-23.989576484213671</v>
      </c>
    </row>
    <row r="38" spans="1:12" x14ac:dyDescent="0.35">
      <c r="A38">
        <v>33</v>
      </c>
      <c r="B38">
        <v>37</v>
      </c>
      <c r="C38" t="s">
        <v>211</v>
      </c>
      <c r="D38" t="s">
        <v>247</v>
      </c>
      <c r="E38" t="s">
        <v>248</v>
      </c>
      <c r="F38">
        <v>-25.415238270405219</v>
      </c>
    </row>
    <row r="39" spans="1:12" x14ac:dyDescent="0.35">
      <c r="A39">
        <v>33</v>
      </c>
      <c r="B39">
        <v>38</v>
      </c>
      <c r="C39" t="s">
        <v>212</v>
      </c>
      <c r="D39" t="s">
        <v>247</v>
      </c>
      <c r="E39" t="s">
        <v>248</v>
      </c>
      <c r="F39">
        <v>-25.824659121312099</v>
      </c>
    </row>
    <row r="40" spans="1:12" x14ac:dyDescent="0.35">
      <c r="A40">
        <v>33.5</v>
      </c>
      <c r="B40">
        <v>39</v>
      </c>
      <c r="C40" t="s">
        <v>213</v>
      </c>
      <c r="D40" t="s">
        <v>247</v>
      </c>
      <c r="E40" t="s">
        <v>248</v>
      </c>
      <c r="F40">
        <v>-25.498155022327246</v>
      </c>
    </row>
    <row r="41" spans="1:12" x14ac:dyDescent="0.35">
      <c r="A41">
        <v>34</v>
      </c>
      <c r="B41">
        <v>40</v>
      </c>
      <c r="C41" t="s">
        <v>214</v>
      </c>
      <c r="D41" t="s">
        <v>247</v>
      </c>
      <c r="E41" t="s">
        <v>248</v>
      </c>
      <c r="F41">
        <v>-25.824573746783923</v>
      </c>
    </row>
    <row r="42" spans="1:12" x14ac:dyDescent="0.35">
      <c r="A42">
        <v>34</v>
      </c>
      <c r="B42">
        <v>41</v>
      </c>
      <c r="C42" t="s">
        <v>215</v>
      </c>
      <c r="D42" t="s">
        <v>247</v>
      </c>
      <c r="E42" t="s">
        <v>248</v>
      </c>
      <c r="F42">
        <v>-25.897652944343299</v>
      </c>
    </row>
    <row r="43" spans="1:12" x14ac:dyDescent="0.35">
      <c r="A43">
        <v>34.5</v>
      </c>
      <c r="B43">
        <v>42</v>
      </c>
      <c r="C43" t="s">
        <v>216</v>
      </c>
      <c r="D43" t="s">
        <v>247</v>
      </c>
      <c r="E43" t="s">
        <v>248</v>
      </c>
      <c r="F43">
        <v>-25.529629490221311</v>
      </c>
    </row>
    <row r="44" spans="1:12" x14ac:dyDescent="0.35">
      <c r="A44" s="10">
        <v>36.6</v>
      </c>
      <c r="B44" s="10">
        <v>43</v>
      </c>
      <c r="C44" s="10" t="s">
        <v>217</v>
      </c>
      <c r="D44" s="10" t="s">
        <v>247</v>
      </c>
      <c r="E44" s="10" t="s">
        <v>248</v>
      </c>
      <c r="F44" s="10">
        <v>-25.794989462993129</v>
      </c>
      <c r="G44" s="10"/>
      <c r="H44" s="10">
        <f>A44-36.6</f>
        <v>0</v>
      </c>
      <c r="I44" s="11" t="s">
        <v>700</v>
      </c>
      <c r="J44" s="10">
        <v>-25.794989462993129</v>
      </c>
      <c r="K44" s="10"/>
      <c r="L44" s="12" t="s">
        <v>702</v>
      </c>
    </row>
    <row r="45" spans="1:12" x14ac:dyDescent="0.35">
      <c r="A45" s="10">
        <v>36.9</v>
      </c>
      <c r="B45" s="10">
        <v>44</v>
      </c>
      <c r="C45" s="10" t="s">
        <v>217</v>
      </c>
      <c r="D45" s="10" t="s">
        <v>247</v>
      </c>
      <c r="E45" s="10" t="s">
        <v>248</v>
      </c>
      <c r="F45" s="10">
        <v>-25.585506813948221</v>
      </c>
      <c r="G45" s="10"/>
      <c r="H45" s="10">
        <f t="shared" ref="H45:H89" si="0">A45-36.6</f>
        <v>0.29999999999999716</v>
      </c>
      <c r="I45" s="11"/>
      <c r="J45" s="10">
        <v>-25.585506813948221</v>
      </c>
      <c r="K45" s="10"/>
      <c r="L45" s="12"/>
    </row>
    <row r="46" spans="1:12" x14ac:dyDescent="0.35">
      <c r="A46" s="10">
        <v>37.200000000000003</v>
      </c>
      <c r="B46" s="10">
        <v>45</v>
      </c>
      <c r="C46" s="10" t="s">
        <v>217</v>
      </c>
      <c r="D46" s="10" t="s">
        <v>247</v>
      </c>
      <c r="E46" s="10" t="s">
        <v>248</v>
      </c>
      <c r="F46" s="10">
        <v>-25.480725593091815</v>
      </c>
      <c r="G46" s="10"/>
      <c r="H46" s="10">
        <f t="shared" si="0"/>
        <v>0.60000000000000142</v>
      </c>
      <c r="I46" s="11"/>
      <c r="J46" s="10">
        <v>-25.480725593091815</v>
      </c>
      <c r="K46" s="10"/>
      <c r="L46" s="12"/>
    </row>
    <row r="47" spans="1:12" x14ac:dyDescent="0.35">
      <c r="A47" s="10">
        <v>37.5</v>
      </c>
      <c r="B47" s="10">
        <v>46</v>
      </c>
      <c r="C47" s="10" t="s">
        <v>217</v>
      </c>
      <c r="D47" s="10" t="s">
        <v>247</v>
      </c>
      <c r="E47" s="10" t="s">
        <v>248</v>
      </c>
      <c r="F47" s="10">
        <v>-25.493615597553575</v>
      </c>
      <c r="G47" s="10"/>
      <c r="H47" s="10">
        <f t="shared" si="0"/>
        <v>0.89999999999999858</v>
      </c>
      <c r="I47" s="11"/>
      <c r="J47" s="10">
        <v>-25.493615597553575</v>
      </c>
      <c r="K47" s="10"/>
      <c r="L47" s="12"/>
    </row>
    <row r="48" spans="1:12" x14ac:dyDescent="0.35">
      <c r="A48" s="10">
        <v>37.799999999999997</v>
      </c>
      <c r="B48" s="10">
        <v>47</v>
      </c>
      <c r="C48" s="10" t="s">
        <v>217</v>
      </c>
      <c r="D48" s="10" t="s">
        <v>247</v>
      </c>
      <c r="E48" s="10" t="s">
        <v>248</v>
      </c>
      <c r="F48" s="10">
        <v>-24.442488985347559</v>
      </c>
      <c r="G48" s="10"/>
      <c r="H48" s="10">
        <f t="shared" si="0"/>
        <v>1.1999999999999957</v>
      </c>
      <c r="I48" s="11"/>
      <c r="J48" s="10">
        <v>-24.442488985347559</v>
      </c>
      <c r="K48" s="10"/>
      <c r="L48" s="12"/>
    </row>
    <row r="49" spans="1:12" x14ac:dyDescent="0.35">
      <c r="A49" s="10">
        <v>38.1</v>
      </c>
      <c r="B49" s="10">
        <v>48</v>
      </c>
      <c r="C49" s="10" t="s">
        <v>217</v>
      </c>
      <c r="D49" s="10" t="s">
        <v>247</v>
      </c>
      <c r="E49" s="10" t="s">
        <v>248</v>
      </c>
      <c r="F49" s="10">
        <v>-23.943407378507832</v>
      </c>
      <c r="G49" s="10"/>
      <c r="H49" s="10">
        <f t="shared" si="0"/>
        <v>1.5</v>
      </c>
      <c r="I49" s="11"/>
      <c r="J49" s="10">
        <v>-23.943407378507832</v>
      </c>
      <c r="K49" s="10"/>
      <c r="L49" s="12"/>
    </row>
    <row r="50" spans="1:12" x14ac:dyDescent="0.35">
      <c r="A50" s="10">
        <v>38.700000000000003</v>
      </c>
      <c r="B50" s="10">
        <v>49</v>
      </c>
      <c r="C50" s="10" t="s">
        <v>217</v>
      </c>
      <c r="D50" s="10" t="s">
        <v>247</v>
      </c>
      <c r="E50" s="10" t="s">
        <v>248</v>
      </c>
      <c r="F50" s="10">
        <v>-24.45178457886912</v>
      </c>
      <c r="G50" s="10"/>
      <c r="H50" s="10">
        <f t="shared" si="0"/>
        <v>2.1000000000000014</v>
      </c>
      <c r="I50" s="11"/>
      <c r="J50" s="10">
        <v>-24.45178457886912</v>
      </c>
      <c r="K50" s="10"/>
      <c r="L50" s="12"/>
    </row>
    <row r="51" spans="1:12" x14ac:dyDescent="0.35">
      <c r="A51" s="10">
        <v>38.9</v>
      </c>
      <c r="B51" s="10">
        <v>50</v>
      </c>
      <c r="C51" s="10" t="s">
        <v>217</v>
      </c>
      <c r="D51" s="10" t="s">
        <v>247</v>
      </c>
      <c r="E51" s="10" t="s">
        <v>248</v>
      </c>
      <c r="F51" s="10">
        <v>-24.638179892118956</v>
      </c>
      <c r="G51" s="10"/>
      <c r="H51" s="10">
        <f t="shared" si="0"/>
        <v>2.2999999999999972</v>
      </c>
      <c r="I51" s="11"/>
      <c r="J51" s="10">
        <v>-24.638179892118956</v>
      </c>
      <c r="K51" s="10"/>
      <c r="L51" s="12"/>
    </row>
    <row r="52" spans="1:12" x14ac:dyDescent="0.35">
      <c r="A52" s="10">
        <v>40</v>
      </c>
      <c r="B52" s="10">
        <v>51</v>
      </c>
      <c r="C52" s="10" t="s">
        <v>218</v>
      </c>
      <c r="D52" s="10" t="s">
        <v>247</v>
      </c>
      <c r="E52" s="10" t="s">
        <v>248</v>
      </c>
      <c r="F52" s="10">
        <v>-24.346625132523656</v>
      </c>
      <c r="G52" s="10"/>
      <c r="H52" s="10">
        <f t="shared" si="0"/>
        <v>3.3999999999999986</v>
      </c>
      <c r="I52" s="11"/>
      <c r="J52" s="10">
        <v>-24.346625132523656</v>
      </c>
      <c r="K52" s="10"/>
      <c r="L52" s="12"/>
    </row>
    <row r="53" spans="1:12" x14ac:dyDescent="0.35">
      <c r="A53" s="10">
        <v>40.200000000000003</v>
      </c>
      <c r="B53" s="10">
        <v>52</v>
      </c>
      <c r="C53" s="10" t="s">
        <v>219</v>
      </c>
      <c r="D53" s="10" t="s">
        <v>247</v>
      </c>
      <c r="E53" s="10" t="s">
        <v>248</v>
      </c>
      <c r="F53" s="10">
        <v>-23.257962517683922</v>
      </c>
      <c r="G53" s="10"/>
      <c r="H53" s="10">
        <f t="shared" si="0"/>
        <v>3.6000000000000014</v>
      </c>
      <c r="I53" s="11"/>
      <c r="J53" s="10">
        <v>-23.257962517683922</v>
      </c>
      <c r="K53" s="10"/>
      <c r="L53" s="12"/>
    </row>
    <row r="54" spans="1:12" x14ac:dyDescent="0.35">
      <c r="A54" s="10">
        <v>40.4</v>
      </c>
      <c r="B54" s="10">
        <v>53</v>
      </c>
      <c r="C54" s="10" t="s">
        <v>220</v>
      </c>
      <c r="D54" s="10" t="s">
        <v>247</v>
      </c>
      <c r="E54" s="10" t="s">
        <v>248</v>
      </c>
      <c r="F54" s="10">
        <v>-24.105882545727205</v>
      </c>
      <c r="G54" s="10"/>
      <c r="H54" s="10">
        <f t="shared" si="0"/>
        <v>3.7999999999999972</v>
      </c>
      <c r="I54" s="11"/>
      <c r="J54" s="10">
        <v>-24.105882545727205</v>
      </c>
      <c r="K54" s="10"/>
      <c r="L54" s="12"/>
    </row>
    <row r="55" spans="1:12" x14ac:dyDescent="0.35">
      <c r="A55" s="10">
        <v>40.6</v>
      </c>
      <c r="B55" s="10">
        <v>54</v>
      </c>
      <c r="C55" s="10" t="s">
        <v>221</v>
      </c>
      <c r="D55" s="10" t="s">
        <v>247</v>
      </c>
      <c r="E55" s="10" t="s">
        <v>248</v>
      </c>
      <c r="F55" s="10">
        <v>-23.911309786998817</v>
      </c>
      <c r="G55" s="10"/>
      <c r="H55" s="10">
        <f t="shared" si="0"/>
        <v>4</v>
      </c>
      <c r="I55" s="11"/>
      <c r="J55" s="10">
        <v>-23.911309786998817</v>
      </c>
      <c r="K55" s="10"/>
      <c r="L55" s="12"/>
    </row>
    <row r="56" spans="1:12" x14ac:dyDescent="0.35">
      <c r="A56" s="10">
        <v>40.799999999999997</v>
      </c>
      <c r="B56" s="10">
        <v>55</v>
      </c>
      <c r="C56" s="10" t="s">
        <v>222</v>
      </c>
      <c r="D56" s="10" t="s">
        <v>247</v>
      </c>
      <c r="E56" s="10" t="s">
        <v>248</v>
      </c>
      <c r="F56" s="10">
        <v>-24.716847257882534</v>
      </c>
      <c r="G56" s="10"/>
      <c r="H56" s="10">
        <f t="shared" si="0"/>
        <v>4.1999999999999957</v>
      </c>
      <c r="I56" s="11"/>
      <c r="J56" s="10">
        <v>-24.716847257882534</v>
      </c>
      <c r="K56" s="10"/>
      <c r="L56" s="12"/>
    </row>
    <row r="57" spans="1:12" x14ac:dyDescent="0.35">
      <c r="A57" s="10">
        <v>41.4</v>
      </c>
      <c r="B57" s="10">
        <v>56</v>
      </c>
      <c r="C57" s="10" t="s">
        <v>223</v>
      </c>
      <c r="D57" s="10" t="s">
        <v>247</v>
      </c>
      <c r="E57" s="10" t="s">
        <v>248</v>
      </c>
      <c r="F57" s="10">
        <v>-26.513134646358676</v>
      </c>
      <c r="G57" s="10"/>
      <c r="H57" s="10">
        <f t="shared" si="0"/>
        <v>4.7999999999999972</v>
      </c>
      <c r="I57" s="11"/>
      <c r="J57" s="10">
        <v>-26.513134646358676</v>
      </c>
      <c r="K57" s="10"/>
      <c r="L57" s="12"/>
    </row>
    <row r="58" spans="1:12" x14ac:dyDescent="0.35">
      <c r="A58" s="10">
        <v>42.2</v>
      </c>
      <c r="B58" s="10">
        <v>57</v>
      </c>
      <c r="C58" s="10" t="s">
        <v>224</v>
      </c>
      <c r="D58" s="10" t="s">
        <v>247</v>
      </c>
      <c r="E58" s="10" t="s">
        <v>248</v>
      </c>
      <c r="F58" s="10">
        <v>-26.202405393161001</v>
      </c>
      <c r="G58" s="10"/>
      <c r="H58" s="10">
        <f t="shared" si="0"/>
        <v>5.6000000000000014</v>
      </c>
      <c r="I58" s="11"/>
      <c r="J58" s="10">
        <v>-26.202405393161001</v>
      </c>
      <c r="K58" s="10"/>
      <c r="L58" s="12"/>
    </row>
    <row r="59" spans="1:12" x14ac:dyDescent="0.35">
      <c r="A59" s="10">
        <v>42.6</v>
      </c>
      <c r="B59" s="10">
        <v>58</v>
      </c>
      <c r="C59" s="10" t="s">
        <v>225</v>
      </c>
      <c r="D59" s="10" t="s">
        <v>247</v>
      </c>
      <c r="E59" s="10" t="s">
        <v>248</v>
      </c>
      <c r="F59" s="10">
        <v>-25.093244918774928</v>
      </c>
      <c r="G59" s="10"/>
      <c r="H59" s="10">
        <f t="shared" si="0"/>
        <v>6</v>
      </c>
      <c r="I59" s="11"/>
      <c r="J59" s="10">
        <v>-25.093244918774928</v>
      </c>
      <c r="K59" s="10"/>
      <c r="L59" s="12"/>
    </row>
    <row r="60" spans="1:12" x14ac:dyDescent="0.35">
      <c r="A60" s="10">
        <v>43.4</v>
      </c>
      <c r="B60" s="10">
        <v>59</v>
      </c>
      <c r="C60" s="10" t="s">
        <v>226</v>
      </c>
      <c r="D60" s="10" t="s">
        <v>247</v>
      </c>
      <c r="E60" s="10" t="s">
        <v>248</v>
      </c>
      <c r="F60" s="10">
        <v>-22.904137796364459</v>
      </c>
      <c r="G60" s="10"/>
      <c r="H60" s="10">
        <f t="shared" si="0"/>
        <v>6.7999999999999972</v>
      </c>
      <c r="I60" s="11"/>
      <c r="J60" s="10">
        <v>-22.904137796364459</v>
      </c>
      <c r="K60" s="10"/>
      <c r="L60" s="12"/>
    </row>
    <row r="61" spans="1:12" x14ac:dyDescent="0.35">
      <c r="A61" s="10">
        <v>43.8</v>
      </c>
      <c r="B61" s="10">
        <v>60</v>
      </c>
      <c r="C61" s="10" t="s">
        <v>228</v>
      </c>
      <c r="D61" s="10" t="s">
        <v>247</v>
      </c>
      <c r="E61" s="10" t="s">
        <v>248</v>
      </c>
      <c r="F61" s="10">
        <v>-25.326117057321657</v>
      </c>
      <c r="G61" s="10"/>
      <c r="H61" s="10">
        <f t="shared" si="0"/>
        <v>7.1999999999999957</v>
      </c>
      <c r="I61" s="11"/>
      <c r="J61" s="10">
        <v>-25.326117057321657</v>
      </c>
      <c r="K61" s="10"/>
      <c r="L61" s="12"/>
    </row>
    <row r="62" spans="1:12" x14ac:dyDescent="0.35">
      <c r="A62" s="10">
        <v>44.6</v>
      </c>
      <c r="B62" s="10">
        <v>61</v>
      </c>
      <c r="C62" s="10" t="s">
        <v>227</v>
      </c>
      <c r="D62" s="10" t="s">
        <v>249</v>
      </c>
      <c r="E62" s="10" t="s">
        <v>250</v>
      </c>
      <c r="F62" s="10">
        <v>-26.134743096858333</v>
      </c>
      <c r="G62" s="10"/>
      <c r="H62" s="10">
        <f t="shared" si="0"/>
        <v>8</v>
      </c>
      <c r="I62" s="11"/>
      <c r="J62" s="10">
        <v>-26.134743096858333</v>
      </c>
      <c r="K62" s="10"/>
      <c r="L62" s="12"/>
    </row>
    <row r="63" spans="1:12" x14ac:dyDescent="0.35">
      <c r="A63" s="10">
        <v>45</v>
      </c>
      <c r="B63" s="10">
        <v>62</v>
      </c>
      <c r="C63" s="10" t="s">
        <v>229</v>
      </c>
      <c r="D63" s="10" t="s">
        <v>249</v>
      </c>
      <c r="E63" s="10" t="s">
        <v>250</v>
      </c>
      <c r="F63" s="10">
        <v>-22.026001859711759</v>
      </c>
      <c r="G63" s="10"/>
      <c r="H63" s="10">
        <f t="shared" si="0"/>
        <v>8.3999999999999986</v>
      </c>
      <c r="I63" s="11"/>
      <c r="J63" s="10">
        <v>-22.026001859711759</v>
      </c>
      <c r="K63" s="10"/>
      <c r="L63" s="12"/>
    </row>
    <row r="64" spans="1:12" x14ac:dyDescent="0.35">
      <c r="A64" s="10">
        <v>45.2</v>
      </c>
      <c r="B64" s="10">
        <v>63</v>
      </c>
      <c r="C64" s="10" t="s">
        <v>230</v>
      </c>
      <c r="D64" s="10" t="s">
        <v>249</v>
      </c>
      <c r="E64" s="10" t="s">
        <v>250</v>
      </c>
      <c r="F64" s="10">
        <v>-21.877053640334445</v>
      </c>
      <c r="G64" s="10"/>
      <c r="H64" s="10">
        <f t="shared" si="0"/>
        <v>8.6000000000000014</v>
      </c>
      <c r="I64" s="11"/>
      <c r="J64" s="10">
        <v>-21.877053640334445</v>
      </c>
      <c r="K64" s="10"/>
      <c r="L64" s="12"/>
    </row>
    <row r="65" spans="1:12" x14ac:dyDescent="0.35">
      <c r="A65" s="10">
        <v>45.4</v>
      </c>
      <c r="B65" s="10">
        <v>64</v>
      </c>
      <c r="C65" s="10" t="s">
        <v>231</v>
      </c>
      <c r="D65" s="10" t="s">
        <v>249</v>
      </c>
      <c r="E65" s="10" t="s">
        <v>250</v>
      </c>
      <c r="F65" s="10">
        <v>-21.712710996178348</v>
      </c>
      <c r="G65" s="10"/>
      <c r="H65" s="10">
        <f>A65-36.6</f>
        <v>8.7999999999999972</v>
      </c>
      <c r="I65" s="11"/>
      <c r="J65" s="10">
        <v>-21.712710996178348</v>
      </c>
      <c r="K65" s="10"/>
      <c r="L65" s="12"/>
    </row>
    <row r="66" spans="1:12" x14ac:dyDescent="0.35">
      <c r="A66" s="10">
        <v>45.8</v>
      </c>
      <c r="B66" s="10">
        <v>65</v>
      </c>
      <c r="C66" s="10" t="s">
        <v>232</v>
      </c>
      <c r="D66" s="10" t="s">
        <v>249</v>
      </c>
      <c r="E66" s="10" t="s">
        <v>250</v>
      </c>
      <c r="F66" s="10">
        <v>-21.748461526465402</v>
      </c>
      <c r="G66" s="10"/>
      <c r="H66" s="10">
        <f>A66-36.6</f>
        <v>9.1999999999999957</v>
      </c>
      <c r="I66" s="11"/>
      <c r="J66" s="10">
        <v>-21.748461526465402</v>
      </c>
      <c r="K66" s="10"/>
      <c r="L66" s="12"/>
    </row>
    <row r="67" spans="1:12" x14ac:dyDescent="0.35">
      <c r="A67" s="10">
        <v>46.5</v>
      </c>
      <c r="B67" s="10">
        <v>66</v>
      </c>
      <c r="C67" s="10" t="s">
        <v>233</v>
      </c>
      <c r="D67" s="10" t="s">
        <v>249</v>
      </c>
      <c r="E67" s="10" t="s">
        <v>250</v>
      </c>
      <c r="F67" s="10">
        <v>-25.139957648614768</v>
      </c>
      <c r="G67" s="10"/>
      <c r="H67" s="10">
        <f t="shared" si="0"/>
        <v>9.8999999999999986</v>
      </c>
      <c r="I67" s="11"/>
      <c r="J67" s="10">
        <v>-25.139957648614768</v>
      </c>
      <c r="K67" s="10"/>
      <c r="L67" s="12"/>
    </row>
    <row r="68" spans="1:12" x14ac:dyDescent="0.35">
      <c r="A68" s="10">
        <v>47.2</v>
      </c>
      <c r="B68" s="10">
        <v>67</v>
      </c>
      <c r="C68" s="10" t="s">
        <v>234</v>
      </c>
      <c r="D68" s="10" t="s">
        <v>249</v>
      </c>
      <c r="E68" s="10" t="s">
        <v>250</v>
      </c>
      <c r="F68" s="10">
        <v>-24.901661524936237</v>
      </c>
      <c r="G68" s="10"/>
      <c r="H68" s="10">
        <f t="shared" si="0"/>
        <v>10.600000000000001</v>
      </c>
      <c r="I68" s="11"/>
      <c r="J68" s="10">
        <v>-24.901661524936237</v>
      </c>
      <c r="K68" s="10"/>
      <c r="L68" s="12"/>
    </row>
    <row r="69" spans="1:12" x14ac:dyDescent="0.35">
      <c r="A69" s="10">
        <v>47.9</v>
      </c>
      <c r="B69" s="10">
        <v>68</v>
      </c>
      <c r="C69" s="10" t="s">
        <v>235</v>
      </c>
      <c r="D69" s="10" t="s">
        <v>249</v>
      </c>
      <c r="E69" s="10" t="s">
        <v>250</v>
      </c>
      <c r="F69" s="10">
        <v>-24.278283366095767</v>
      </c>
      <c r="G69" s="10"/>
      <c r="H69" s="10">
        <f t="shared" si="0"/>
        <v>11.299999999999997</v>
      </c>
      <c r="I69" s="11"/>
      <c r="J69" s="10">
        <v>-24.278283366095767</v>
      </c>
      <c r="K69" s="10"/>
      <c r="L69" s="12"/>
    </row>
    <row r="70" spans="1:12" x14ac:dyDescent="0.35">
      <c r="A70" s="10">
        <v>48.6</v>
      </c>
      <c r="B70" s="10">
        <v>69</v>
      </c>
      <c r="C70" s="10" t="s">
        <v>236</v>
      </c>
      <c r="D70" s="10" t="s">
        <v>249</v>
      </c>
      <c r="E70" s="10" t="s">
        <v>250</v>
      </c>
      <c r="F70" s="10">
        <v>-24.626857542304936</v>
      </c>
      <c r="G70" s="10"/>
      <c r="H70" s="10">
        <f t="shared" si="0"/>
        <v>12</v>
      </c>
      <c r="I70" s="11"/>
      <c r="J70" s="10">
        <v>-24.626857542304936</v>
      </c>
      <c r="K70" s="10"/>
      <c r="L70" s="12"/>
    </row>
    <row r="71" spans="1:12" x14ac:dyDescent="0.35">
      <c r="A71" s="10">
        <v>49.3</v>
      </c>
      <c r="B71" s="10">
        <v>70</v>
      </c>
      <c r="C71" s="10" t="s">
        <v>237</v>
      </c>
      <c r="D71" s="10" t="s">
        <v>249</v>
      </c>
      <c r="E71" s="10" t="s">
        <v>250</v>
      </c>
      <c r="F71" s="10">
        <v>-24.639258733544423</v>
      </c>
      <c r="G71" s="10"/>
      <c r="H71" s="10">
        <f t="shared" si="0"/>
        <v>12.699999999999996</v>
      </c>
      <c r="I71" s="11"/>
      <c r="J71" s="10">
        <v>-24.639258733544423</v>
      </c>
      <c r="K71" s="10"/>
      <c r="L71" s="12"/>
    </row>
    <row r="72" spans="1:12" x14ac:dyDescent="0.35">
      <c r="A72" s="10">
        <v>50</v>
      </c>
      <c r="B72" s="10">
        <v>71</v>
      </c>
      <c r="C72" s="10" t="s">
        <v>238</v>
      </c>
      <c r="D72" s="10" t="s">
        <v>249</v>
      </c>
      <c r="E72" s="10" t="s">
        <v>250</v>
      </c>
      <c r="F72" s="10">
        <v>-24.73896480968569</v>
      </c>
      <c r="G72" s="10"/>
      <c r="H72" s="10">
        <f t="shared" si="0"/>
        <v>13.399999999999999</v>
      </c>
      <c r="I72" s="11"/>
      <c r="J72" s="10">
        <v>-24.73896480968569</v>
      </c>
      <c r="K72" s="10"/>
      <c r="L72" s="12"/>
    </row>
    <row r="73" spans="1:12" x14ac:dyDescent="0.35">
      <c r="A73" s="10">
        <v>50.7</v>
      </c>
      <c r="B73" s="10">
        <v>72</v>
      </c>
      <c r="C73" s="10" t="s">
        <v>239</v>
      </c>
      <c r="D73" s="10" t="s">
        <v>249</v>
      </c>
      <c r="E73" s="10" t="s">
        <v>250</v>
      </c>
      <c r="F73" s="10">
        <v>-23.429545046881028</v>
      </c>
      <c r="G73" s="10"/>
      <c r="H73" s="10">
        <f t="shared" si="0"/>
        <v>14.100000000000001</v>
      </c>
      <c r="I73" s="11" t="s">
        <v>701</v>
      </c>
      <c r="J73" s="10">
        <v>-23.429545046881028</v>
      </c>
      <c r="K73" s="10"/>
      <c r="L73" s="12"/>
    </row>
    <row r="74" spans="1:12" x14ac:dyDescent="0.35">
      <c r="A74" s="10">
        <v>51.4</v>
      </c>
      <c r="B74" s="10">
        <v>73</v>
      </c>
      <c r="C74" s="10" t="s">
        <v>240</v>
      </c>
      <c r="D74" s="10" t="s">
        <v>249</v>
      </c>
      <c r="E74" s="10" t="s">
        <v>250</v>
      </c>
      <c r="F74" s="10">
        <v>-23.404320459259235</v>
      </c>
      <c r="G74" s="10"/>
      <c r="H74" s="10">
        <f t="shared" si="0"/>
        <v>14.799999999999997</v>
      </c>
      <c r="I74" s="11"/>
      <c r="J74" s="10">
        <v>-23.404320459259235</v>
      </c>
      <c r="K74" s="10"/>
      <c r="L74" s="12"/>
    </row>
    <row r="75" spans="1:12" x14ac:dyDescent="0.35">
      <c r="A75" s="10">
        <v>52.1</v>
      </c>
      <c r="B75" s="10">
        <v>74</v>
      </c>
      <c r="C75" s="10" t="s">
        <v>241</v>
      </c>
      <c r="D75" s="10" t="s">
        <v>249</v>
      </c>
      <c r="E75" s="10" t="s">
        <v>250</v>
      </c>
      <c r="F75" s="10">
        <v>-23.183857962463605</v>
      </c>
      <c r="G75" s="10"/>
      <c r="H75" s="10">
        <f t="shared" si="0"/>
        <v>15.5</v>
      </c>
      <c r="I75" s="11"/>
      <c r="J75" s="10">
        <v>-23.183857962463605</v>
      </c>
      <c r="K75" s="10"/>
      <c r="L75" s="12"/>
    </row>
    <row r="76" spans="1:12" x14ac:dyDescent="0.35">
      <c r="A76" s="10">
        <v>52.8</v>
      </c>
      <c r="B76" s="10">
        <v>75</v>
      </c>
      <c r="C76" s="10" t="s">
        <v>242</v>
      </c>
      <c r="D76" s="10" t="s">
        <v>249</v>
      </c>
      <c r="E76" s="10" t="s">
        <v>250</v>
      </c>
      <c r="F76" s="10">
        <v>-22.98067334273566</v>
      </c>
      <c r="G76" s="10"/>
      <c r="H76" s="10">
        <f t="shared" si="0"/>
        <v>16.199999999999996</v>
      </c>
      <c r="I76" s="11"/>
      <c r="J76" s="10">
        <v>-22.98067334273566</v>
      </c>
      <c r="K76" s="10"/>
      <c r="L76" s="12"/>
    </row>
    <row r="77" spans="1:12" x14ac:dyDescent="0.35">
      <c r="A77" s="10">
        <v>54.2</v>
      </c>
      <c r="B77" s="10">
        <v>76</v>
      </c>
      <c r="C77" s="10" t="s">
        <v>143</v>
      </c>
      <c r="D77" s="10" t="s">
        <v>251</v>
      </c>
      <c r="E77" s="10" t="s">
        <v>252</v>
      </c>
      <c r="F77" s="10">
        <v>-23.338125841655852</v>
      </c>
      <c r="G77" s="10"/>
      <c r="H77" s="10">
        <f t="shared" si="0"/>
        <v>17.600000000000001</v>
      </c>
      <c r="I77" s="11"/>
      <c r="J77" s="10">
        <v>-23.338125841655852</v>
      </c>
      <c r="K77" s="10"/>
      <c r="L77" s="12"/>
    </row>
    <row r="78" spans="1:12" x14ac:dyDescent="0.35">
      <c r="A78" s="10">
        <v>54.9</v>
      </c>
      <c r="B78" s="10">
        <v>77</v>
      </c>
      <c r="C78" s="10" t="s">
        <v>144</v>
      </c>
      <c r="D78" s="10" t="s">
        <v>251</v>
      </c>
      <c r="E78" s="10" t="s">
        <v>252</v>
      </c>
      <c r="F78" s="10">
        <v>-23.276985886161018</v>
      </c>
      <c r="G78" s="10"/>
      <c r="H78" s="10">
        <f t="shared" si="0"/>
        <v>18.299999999999997</v>
      </c>
      <c r="I78" s="11"/>
      <c r="J78" s="10">
        <v>-23.276985886161018</v>
      </c>
      <c r="K78" s="10"/>
      <c r="L78" s="12"/>
    </row>
    <row r="79" spans="1:12" x14ac:dyDescent="0.35">
      <c r="A79" s="10">
        <v>55.6</v>
      </c>
      <c r="B79" s="10">
        <v>78</v>
      </c>
      <c r="C79" s="10" t="s">
        <v>145</v>
      </c>
      <c r="D79" s="10" t="s">
        <v>251</v>
      </c>
      <c r="E79" s="10" t="s">
        <v>252</v>
      </c>
      <c r="F79" s="10">
        <v>-23.746429254967623</v>
      </c>
      <c r="G79" s="10"/>
      <c r="H79" s="10">
        <f t="shared" si="0"/>
        <v>19</v>
      </c>
      <c r="I79" s="11"/>
      <c r="J79" s="10">
        <v>-23.746429254967623</v>
      </c>
      <c r="K79" s="10"/>
      <c r="L79" s="12"/>
    </row>
    <row r="80" spans="1:12" x14ac:dyDescent="0.35">
      <c r="A80" s="10">
        <v>56.3</v>
      </c>
      <c r="B80" s="10">
        <v>79</v>
      </c>
      <c r="C80" s="10" t="s">
        <v>146</v>
      </c>
      <c r="D80" s="10" t="s">
        <v>251</v>
      </c>
      <c r="E80" s="10" t="s">
        <v>252</v>
      </c>
      <c r="F80" s="10">
        <v>-23.531319712153731</v>
      </c>
      <c r="G80" s="10"/>
      <c r="H80" s="10">
        <f t="shared" si="0"/>
        <v>19.699999999999996</v>
      </c>
      <c r="I80" s="11"/>
      <c r="J80" s="10">
        <v>-23.531319712153731</v>
      </c>
      <c r="K80" s="10"/>
      <c r="L80" s="12"/>
    </row>
    <row r="81" spans="1:12" x14ac:dyDescent="0.35">
      <c r="A81" s="10">
        <v>57</v>
      </c>
      <c r="B81" s="10">
        <v>80</v>
      </c>
      <c r="C81" s="10" t="s">
        <v>147</v>
      </c>
      <c r="D81" s="10" t="s">
        <v>251</v>
      </c>
      <c r="E81" s="10" t="s">
        <v>252</v>
      </c>
      <c r="F81" s="10">
        <v>-23.866721200285028</v>
      </c>
      <c r="G81" s="10"/>
      <c r="H81" s="10">
        <f>A81-36.6</f>
        <v>20.399999999999999</v>
      </c>
      <c r="I81" s="11"/>
      <c r="J81" s="10">
        <v>-23.866721200285028</v>
      </c>
      <c r="K81" s="10"/>
      <c r="L81" s="12"/>
    </row>
    <row r="82" spans="1:12" x14ac:dyDescent="0.35">
      <c r="A82" s="10">
        <v>57.7</v>
      </c>
      <c r="B82" s="10">
        <v>81</v>
      </c>
      <c r="C82" s="10" t="s">
        <v>148</v>
      </c>
      <c r="D82" s="10" t="s">
        <v>251</v>
      </c>
      <c r="E82" s="10" t="s">
        <v>252</v>
      </c>
      <c r="F82" s="10">
        <v>-24.801028107750849</v>
      </c>
      <c r="G82" s="10"/>
      <c r="H82" s="10">
        <f t="shared" si="0"/>
        <v>21.1</v>
      </c>
      <c r="I82" s="11"/>
      <c r="J82" s="10">
        <v>-24.801028107750849</v>
      </c>
      <c r="K82" s="10"/>
      <c r="L82" s="12"/>
    </row>
    <row r="83" spans="1:12" x14ac:dyDescent="0.35">
      <c r="A83" s="10">
        <v>58.4</v>
      </c>
      <c r="B83" s="10">
        <v>82</v>
      </c>
      <c r="C83" s="10" t="s">
        <v>149</v>
      </c>
      <c r="D83" s="10" t="s">
        <v>251</v>
      </c>
      <c r="E83" s="10" t="s">
        <v>252</v>
      </c>
      <c r="F83" s="10">
        <v>-23.859605535732666</v>
      </c>
      <c r="G83" s="10"/>
      <c r="H83" s="10">
        <f t="shared" si="0"/>
        <v>21.799999999999997</v>
      </c>
      <c r="I83" s="11"/>
      <c r="J83" s="10">
        <v>-23.859605535732666</v>
      </c>
      <c r="K83" s="10"/>
      <c r="L83" s="12"/>
    </row>
    <row r="84" spans="1:12" x14ac:dyDescent="0.35">
      <c r="A84" s="10">
        <v>59.1</v>
      </c>
      <c r="B84" s="10">
        <v>83</v>
      </c>
      <c r="C84" s="10" t="s">
        <v>150</v>
      </c>
      <c r="D84" s="10" t="s">
        <v>251</v>
      </c>
      <c r="E84" s="10" t="s">
        <v>252</v>
      </c>
      <c r="F84" s="10">
        <v>-24.510225425952022</v>
      </c>
      <c r="G84" s="10"/>
      <c r="H84" s="10">
        <f t="shared" si="0"/>
        <v>22.5</v>
      </c>
      <c r="I84" s="11"/>
      <c r="J84" s="10">
        <v>-24.510225425952022</v>
      </c>
      <c r="K84" s="10"/>
      <c r="L84" s="12"/>
    </row>
    <row r="85" spans="1:12" x14ac:dyDescent="0.35">
      <c r="A85" s="10">
        <v>60.500000000000099</v>
      </c>
      <c r="B85" s="10">
        <v>84</v>
      </c>
      <c r="C85" s="10" t="s">
        <v>151</v>
      </c>
      <c r="D85" s="10" t="s">
        <v>251</v>
      </c>
      <c r="E85" s="10" t="s">
        <v>252</v>
      </c>
      <c r="F85" s="10">
        <v>-23.728055020007961</v>
      </c>
      <c r="G85" s="10"/>
      <c r="H85" s="10">
        <f t="shared" si="0"/>
        <v>23.900000000000098</v>
      </c>
      <c r="I85" s="11"/>
      <c r="J85" s="10">
        <v>-23.728055020007961</v>
      </c>
      <c r="K85" s="10"/>
      <c r="L85" s="12"/>
    </row>
    <row r="86" spans="1:12" x14ac:dyDescent="0.35">
      <c r="A86" s="10">
        <v>65.400000000000105</v>
      </c>
      <c r="B86" s="10">
        <v>85</v>
      </c>
      <c r="C86" s="10" t="s">
        <v>152</v>
      </c>
      <c r="D86" s="10" t="s">
        <v>253</v>
      </c>
      <c r="E86" s="10" t="s">
        <v>254</v>
      </c>
      <c r="F86" s="10">
        <v>-23.391003266551778</v>
      </c>
      <c r="G86" s="10"/>
      <c r="H86" s="10">
        <f t="shared" si="0"/>
        <v>28.800000000000104</v>
      </c>
      <c r="I86" s="11"/>
      <c r="J86" s="10">
        <v>-23.391003266551778</v>
      </c>
      <c r="K86" s="10"/>
      <c r="L86" s="12"/>
    </row>
    <row r="87" spans="1:12" x14ac:dyDescent="0.35">
      <c r="A87" s="10">
        <v>66.100000000000094</v>
      </c>
      <c r="B87" s="10">
        <v>86</v>
      </c>
      <c r="C87" s="10" t="s">
        <v>153</v>
      </c>
      <c r="D87" s="10" t="s">
        <v>253</v>
      </c>
      <c r="E87" s="10" t="s">
        <v>254</v>
      </c>
      <c r="F87" s="10">
        <v>-22.68889473650702</v>
      </c>
      <c r="G87" s="10"/>
      <c r="H87" s="10">
        <f t="shared" si="0"/>
        <v>29.500000000000092</v>
      </c>
      <c r="I87" s="11"/>
      <c r="J87" s="10">
        <v>-22.68889473650702</v>
      </c>
      <c r="K87" s="10"/>
      <c r="L87" s="12"/>
    </row>
    <row r="88" spans="1:12" x14ac:dyDescent="0.35">
      <c r="A88" s="10">
        <v>68.200000000000102</v>
      </c>
      <c r="B88" s="10">
        <v>87</v>
      </c>
      <c r="C88" s="10" t="s">
        <v>154</v>
      </c>
      <c r="D88" s="10" t="s">
        <v>253</v>
      </c>
      <c r="E88" s="10" t="s">
        <v>254</v>
      </c>
      <c r="F88" s="10">
        <v>-23.194429419626157</v>
      </c>
      <c r="G88" s="10"/>
      <c r="H88" s="10">
        <f t="shared" si="0"/>
        <v>31.600000000000101</v>
      </c>
      <c r="I88" s="11"/>
      <c r="J88" s="10">
        <v>-23.194429419626157</v>
      </c>
      <c r="K88" s="10"/>
      <c r="L88" s="12"/>
    </row>
    <row r="89" spans="1:12" x14ac:dyDescent="0.35">
      <c r="A89" s="10">
        <v>71.000000000000099</v>
      </c>
      <c r="B89" s="10">
        <v>88</v>
      </c>
      <c r="C89" s="10" t="s">
        <v>155</v>
      </c>
      <c r="D89" s="10" t="s">
        <v>253</v>
      </c>
      <c r="E89" s="10" t="s">
        <v>254</v>
      </c>
      <c r="F89" s="10">
        <v>-22.539332355103323</v>
      </c>
      <c r="G89" s="10"/>
      <c r="H89" s="10">
        <f t="shared" si="0"/>
        <v>34.400000000000098</v>
      </c>
      <c r="I89" s="11"/>
      <c r="J89" s="10">
        <v>-22.539332355103323</v>
      </c>
      <c r="K89" s="10"/>
      <c r="L89" s="12"/>
    </row>
  </sheetData>
  <mergeCells count="3">
    <mergeCell ref="I44:I72"/>
    <mergeCell ref="I73:I89"/>
    <mergeCell ref="L44:L89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26"/>
  <sheetViews>
    <sheetView topLeftCell="A216" zoomScale="63" workbookViewId="0">
      <selection activeCell="L28" sqref="L28"/>
    </sheetView>
  </sheetViews>
  <sheetFormatPr defaultRowHeight="14.5" x14ac:dyDescent="0.35"/>
  <cols>
    <col min="1" max="1" width="16.54296875" customWidth="1"/>
    <col min="2" max="2" width="10.81640625" style="1" bestFit="1" customWidth="1"/>
    <col min="3" max="3" width="8.81640625" bestFit="1" customWidth="1"/>
    <col min="4" max="4" width="20.08984375" customWidth="1"/>
    <col min="5" max="5" width="10.81640625" bestFit="1" customWidth="1"/>
    <col min="6" max="6" width="8.81640625" bestFit="1" customWidth="1"/>
    <col min="7" max="7" width="8.81640625" style="8" customWidth="1"/>
    <col min="8" max="8" width="15.08984375" customWidth="1"/>
    <col min="9" max="9" width="16.54296875" customWidth="1"/>
    <col min="10" max="10" width="23.6328125" customWidth="1"/>
    <col min="11" max="13" width="16.7265625" customWidth="1"/>
    <col min="14" max="14" width="8.81640625" bestFit="1" customWidth="1"/>
    <col min="15" max="15" width="16.54296875" customWidth="1"/>
    <col min="16" max="16" width="10.54296875" bestFit="1" customWidth="1"/>
  </cols>
  <sheetData>
    <row r="1" spans="1:10" x14ac:dyDescent="0.35">
      <c r="I1" s="13" t="s">
        <v>142</v>
      </c>
      <c r="J1" s="13"/>
    </row>
    <row r="2" spans="1:10" x14ac:dyDescent="0.35">
      <c r="A2" t="s">
        <v>0</v>
      </c>
      <c r="B2" s="1" t="s">
        <v>54</v>
      </c>
      <c r="E2" t="s">
        <v>134</v>
      </c>
      <c r="F2" t="s">
        <v>135</v>
      </c>
      <c r="H2" t="s">
        <v>171</v>
      </c>
      <c r="I2" t="s">
        <v>0</v>
      </c>
    </row>
    <row r="3" spans="1:10" x14ac:dyDescent="0.35">
      <c r="A3" t="s">
        <v>65</v>
      </c>
      <c r="B3" s="1">
        <v>-25.184642100000001</v>
      </c>
      <c r="D3" t="s">
        <v>138</v>
      </c>
      <c r="E3">
        <f>AVERAGE(B6,B24,B42,B59,B76)</f>
        <v>-16.2827077962</v>
      </c>
      <c r="F3">
        <v>-10.45</v>
      </c>
      <c r="I3" t="str">
        <f>A3</f>
        <v xml:space="preserve"> EmptyPos43</v>
      </c>
      <c r="J3">
        <f>(B3*$E$7)+$E$8</f>
        <v>-27.942361066720729</v>
      </c>
    </row>
    <row r="4" spans="1:10" x14ac:dyDescent="0.35">
      <c r="A4" t="s">
        <v>66</v>
      </c>
      <c r="B4" s="1">
        <v>-18.87823513</v>
      </c>
      <c r="D4" t="s">
        <v>139</v>
      </c>
      <c r="E4">
        <f>AVERAGE(B8,B26,B44,B61,B77)</f>
        <v>-21.292144356000001</v>
      </c>
      <c r="F4">
        <v>-25.22</v>
      </c>
      <c r="I4" t="str">
        <f t="shared" ref="I4:I44" si="0">A4</f>
        <v xml:space="preserve"> EmptyPos44</v>
      </c>
      <c r="J4">
        <f t="shared" ref="J4:J44" si="1">(B4*$E$7)+$E$8</f>
        <v>-21.471312695601462</v>
      </c>
    </row>
    <row r="5" spans="1:10" x14ac:dyDescent="0.35">
      <c r="A5" t="s">
        <v>67</v>
      </c>
      <c r="B5" s="1">
        <v>-19.859511919999999</v>
      </c>
      <c r="C5">
        <v>-22.88</v>
      </c>
      <c r="D5" t="s">
        <v>137</v>
      </c>
      <c r="E5">
        <f>AVERAGE(B5)</f>
        <v>-19.859511919999999</v>
      </c>
      <c r="F5">
        <v>-22.88</v>
      </c>
      <c r="I5" t="str">
        <f t="shared" si="0"/>
        <v xml:space="preserve"> StdIVAPos45</v>
      </c>
      <c r="J5">
        <f t="shared" si="1"/>
        <v>-22.478207684103392</v>
      </c>
    </row>
    <row r="6" spans="1:10" x14ac:dyDescent="0.35">
      <c r="A6" t="s">
        <v>68</v>
      </c>
      <c r="B6" s="1">
        <v>-7.9931607260000002</v>
      </c>
      <c r="C6">
        <v>-10.45</v>
      </c>
      <c r="D6" s="14" t="s">
        <v>160</v>
      </c>
      <c r="E6" s="14"/>
      <c r="F6" s="14"/>
      <c r="G6" s="9"/>
      <c r="I6" t="str">
        <f t="shared" si="0"/>
        <v xml:space="preserve"> StdSucrosePos46</v>
      </c>
      <c r="J6">
        <f t="shared" si="1"/>
        <v>-10.302061594840961</v>
      </c>
    </row>
    <row r="7" spans="1:10" x14ac:dyDescent="0.35">
      <c r="A7" t="s">
        <v>69</v>
      </c>
      <c r="B7" s="1">
        <v>-21.489503509999999</v>
      </c>
      <c r="D7" s="1" t="s">
        <v>140</v>
      </c>
      <c r="E7" s="1">
        <f>SLOPE(E41:E51,D41:D51)</f>
        <v>1.0261070054473926</v>
      </c>
      <c r="F7" s="1"/>
      <c r="I7" t="str">
        <f t="shared" si="0"/>
        <v xml:space="preserve"> Empty47</v>
      </c>
      <c r="J7">
        <f t="shared" si="1"/>
        <v>-24.150753473422725</v>
      </c>
    </row>
    <row r="8" spans="1:10" x14ac:dyDescent="0.35">
      <c r="A8" t="s">
        <v>70</v>
      </c>
      <c r="B8" s="1">
        <v>-22.593256920000002</v>
      </c>
      <c r="C8">
        <v>-25.22</v>
      </c>
      <c r="D8" s="1" t="s">
        <v>141</v>
      </c>
      <c r="E8" s="1">
        <f>INTERCEPT(E41:E51,D41:D51)</f>
        <v>-2.1002233782253938</v>
      </c>
      <c r="F8" s="1"/>
      <c r="I8" t="str">
        <f t="shared" si="0"/>
        <v xml:space="preserve"> StdSoyPos48</v>
      </c>
      <c r="J8">
        <f t="shared" si="1"/>
        <v>-25.283322579710177</v>
      </c>
    </row>
    <row r="9" spans="1:10" x14ac:dyDescent="0.35">
      <c r="A9" t="s">
        <v>59</v>
      </c>
      <c r="B9" s="1">
        <v>-21.96452845</v>
      </c>
      <c r="H9">
        <v>50</v>
      </c>
      <c r="I9" t="str">
        <f t="shared" si="0"/>
        <v xml:space="preserve"> SampleD5</v>
      </c>
      <c r="J9">
        <f t="shared" si="1"/>
        <v>-24.638179892118956</v>
      </c>
    </row>
    <row r="10" spans="1:10" x14ac:dyDescent="0.35">
      <c r="A10" t="s">
        <v>8</v>
      </c>
      <c r="B10" s="1">
        <v>-23.707089679999999</v>
      </c>
      <c r="I10" t="str">
        <f t="shared" si="0"/>
        <v xml:space="preserve"> Empty</v>
      </c>
      <c r="J10">
        <f t="shared" si="1"/>
        <v>-26.426234177642979</v>
      </c>
    </row>
    <row r="11" spans="1:10" x14ac:dyDescent="0.35">
      <c r="A11" t="s">
        <v>60</v>
      </c>
      <c r="B11" s="1">
        <v>-23.48895572</v>
      </c>
      <c r="D11" s="16" t="s">
        <v>162</v>
      </c>
      <c r="E11" s="16"/>
      <c r="F11" s="16"/>
      <c r="G11" s="9"/>
      <c r="H11">
        <v>57</v>
      </c>
      <c r="I11" t="str">
        <f t="shared" si="0"/>
        <v xml:space="preserve"> SampleD6</v>
      </c>
      <c r="J11">
        <f>(B11*$E$7)+$E$8</f>
        <v>-26.202405393160998</v>
      </c>
    </row>
    <row r="12" spans="1:10" x14ac:dyDescent="0.35">
      <c r="A12" t="s">
        <v>61</v>
      </c>
      <c r="B12" s="1">
        <v>-20.349193459999999</v>
      </c>
      <c r="D12" s="4" t="s">
        <v>140</v>
      </c>
      <c r="E12" s="4">
        <f>SLOPE(E52:E54,D52:D54)</f>
        <v>0.76243465097973118</v>
      </c>
      <c r="F12" s="4"/>
      <c r="H12">
        <v>75</v>
      </c>
      <c r="I12" t="str">
        <f t="shared" si="0"/>
        <v xml:space="preserve"> SampleD7</v>
      </c>
      <c r="J12">
        <f t="shared" si="1"/>
        <v>-22.98067334273566</v>
      </c>
    </row>
    <row r="13" spans="1:10" x14ac:dyDescent="0.35">
      <c r="A13" t="s">
        <v>8</v>
      </c>
      <c r="B13" s="1">
        <v>-25.277261679999999</v>
      </c>
      <c r="D13" s="4" t="s">
        <v>141</v>
      </c>
      <c r="E13" s="4">
        <f>INTERCEPT(E52:E54,D52:D54)</f>
        <v>-5.599035354216003</v>
      </c>
      <c r="F13" s="4"/>
      <c r="I13" t="str">
        <f t="shared" si="0"/>
        <v xml:space="preserve"> Empty</v>
      </c>
      <c r="J13">
        <f t="shared" si="1"/>
        <v>-28.037398666600321</v>
      </c>
    </row>
    <row r="14" spans="1:10" x14ac:dyDescent="0.35">
      <c r="A14" t="s">
        <v>62</v>
      </c>
      <c r="B14" s="1">
        <v>-20.5472085</v>
      </c>
      <c r="H14">
        <v>74</v>
      </c>
      <c r="I14" t="str">
        <f t="shared" si="0"/>
        <v xml:space="preserve"> SampleD8</v>
      </c>
      <c r="J14">
        <f t="shared" si="1"/>
        <v>-23.183857962463605</v>
      </c>
    </row>
    <row r="15" spans="1:10" x14ac:dyDescent="0.35">
      <c r="A15" t="s">
        <v>71</v>
      </c>
      <c r="B15" s="1">
        <v>-22.087675170000001</v>
      </c>
      <c r="H15">
        <v>26</v>
      </c>
      <c r="I15" t="str">
        <f t="shared" si="0"/>
        <v xml:space="preserve"> SampleD9</v>
      </c>
      <c r="J15">
        <f t="shared" si="1"/>
        <v>-24.764541604208823</v>
      </c>
    </row>
    <row r="16" spans="1:10" x14ac:dyDescent="0.35">
      <c r="A16" t="s">
        <v>8</v>
      </c>
      <c r="B16" s="1">
        <v>-17.498578040000002</v>
      </c>
      <c r="D16" s="15" t="s">
        <v>163</v>
      </c>
      <c r="E16" s="15"/>
      <c r="F16" s="15"/>
      <c r="G16" s="9"/>
      <c r="I16" t="str">
        <f t="shared" si="0"/>
        <v xml:space="preserve"> Empty</v>
      </c>
      <c r="J16">
        <f t="shared" si="1"/>
        <v>-20.055636890437302</v>
      </c>
    </row>
    <row r="17" spans="1:10" x14ac:dyDescent="0.35">
      <c r="A17" t="s">
        <v>72</v>
      </c>
      <c r="B17" s="1">
        <v>-21.78287555</v>
      </c>
      <c r="D17" s="5" t="s">
        <v>140</v>
      </c>
      <c r="E17" s="5">
        <f>SLOPE(E55:E63,D55:D63)</f>
        <v>1.0158424448234316</v>
      </c>
      <c r="F17" s="5"/>
      <c r="H17">
        <v>49</v>
      </c>
      <c r="I17" t="str">
        <f t="shared" si="0"/>
        <v xml:space="preserve"> SampleD10</v>
      </c>
      <c r="J17">
        <f t="shared" si="1"/>
        <v>-24.45178457886912</v>
      </c>
    </row>
    <row r="18" spans="1:10" x14ac:dyDescent="0.35">
      <c r="A18" t="s">
        <v>73</v>
      </c>
      <c r="B18" s="1">
        <v>-23.791779160000001</v>
      </c>
      <c r="D18" s="5" t="s">
        <v>141</v>
      </c>
      <c r="E18" s="5">
        <f>INTERCEPT(E55:E63,D55:D63)</f>
        <v>-2.2500192771987777</v>
      </c>
      <c r="F18" s="5"/>
      <c r="H18">
        <v>56</v>
      </c>
      <c r="I18" t="str">
        <f t="shared" si="0"/>
        <v xml:space="preserve"> SampleD11</v>
      </c>
      <c r="J18">
        <f t="shared" si="1"/>
        <v>-26.513134646358676</v>
      </c>
    </row>
    <row r="19" spans="1:10" x14ac:dyDescent="0.35">
      <c r="A19" t="s">
        <v>8</v>
      </c>
      <c r="B19" s="1">
        <v>-21.727238929999999</v>
      </c>
      <c r="I19" t="str">
        <f t="shared" si="0"/>
        <v xml:space="preserve"> Empty</v>
      </c>
      <c r="J19">
        <f t="shared" si="1"/>
        <v>-24.394695453327703</v>
      </c>
    </row>
    <row r="20" spans="1:10" x14ac:dyDescent="0.35">
      <c r="A20" t="s">
        <v>74</v>
      </c>
      <c r="B20" s="1">
        <v>-20.274605189999999</v>
      </c>
      <c r="H20">
        <v>59</v>
      </c>
      <c r="I20" t="str">
        <f t="shared" si="0"/>
        <v xml:space="preserve"> SampleD12</v>
      </c>
      <c r="J20">
        <f t="shared" si="1"/>
        <v>-22.904137796364459</v>
      </c>
    </row>
    <row r="21" spans="1:10" x14ac:dyDescent="0.35">
      <c r="A21" t="s">
        <v>75</v>
      </c>
      <c r="B21" s="1">
        <v>-20.76206182</v>
      </c>
      <c r="D21" s="17" t="s">
        <v>164</v>
      </c>
      <c r="E21" s="17"/>
      <c r="F21" s="17"/>
      <c r="G21" s="9"/>
      <c r="H21">
        <v>73</v>
      </c>
      <c r="I21" t="str">
        <f t="shared" si="0"/>
        <v xml:space="preserve"> SampleE1</v>
      </c>
      <c r="J21">
        <f t="shared" si="1"/>
        <v>-23.404320459259235</v>
      </c>
    </row>
    <row r="22" spans="1:10" x14ac:dyDescent="0.35">
      <c r="A22" t="s">
        <v>8</v>
      </c>
      <c r="B22" s="1">
        <v>-21.76311845</v>
      </c>
      <c r="D22" s="6" t="s">
        <v>140</v>
      </c>
      <c r="E22" s="6">
        <f>SLOPE(E64:E69,D64:D69)</f>
        <v>1.0199816630445337</v>
      </c>
      <c r="F22" s="6"/>
      <c r="I22" t="str">
        <f t="shared" si="0"/>
        <v xml:space="preserve"> Empty</v>
      </c>
      <c r="J22">
        <f t="shared" si="1"/>
        <v>-24.431511680151797</v>
      </c>
    </row>
    <row r="23" spans="1:10" x14ac:dyDescent="0.35">
      <c r="A23" t="s">
        <v>76</v>
      </c>
      <c r="B23" s="1">
        <v>-8.1375764900000007</v>
      </c>
      <c r="C23">
        <v>-10.45</v>
      </c>
      <c r="D23" s="6" t="s">
        <v>141</v>
      </c>
      <c r="E23" s="6">
        <f>INTERCEPT(E64:E69,D64:D69)</f>
        <v>-2.2374057875015385</v>
      </c>
      <c r="F23" s="6"/>
      <c r="I23" t="str">
        <f t="shared" si="0"/>
        <v xml:space="preserve"> StdSucrosePos63</v>
      </c>
      <c r="J23">
        <f t="shared" si="1"/>
        <v>-10.450247621978399</v>
      </c>
    </row>
    <row r="24" spans="1:10" x14ac:dyDescent="0.35">
      <c r="A24" t="s">
        <v>77</v>
      </c>
      <c r="B24" s="1">
        <v>-22.624389170000001</v>
      </c>
      <c r="C24">
        <v>-25.22</v>
      </c>
      <c r="I24" t="str">
        <f t="shared" si="0"/>
        <v xml:space="preserve"> StdSoyPos64</v>
      </c>
      <c r="J24">
        <f t="shared" si="1"/>
        <v>-25.315267599530515</v>
      </c>
    </row>
    <row r="25" spans="1:10" x14ac:dyDescent="0.35">
      <c r="A25" t="s">
        <v>8</v>
      </c>
      <c r="B25" s="1">
        <v>-20.538045270000001</v>
      </c>
      <c r="I25" t="str">
        <f t="shared" si="0"/>
        <v xml:space="preserve"> Empty</v>
      </c>
      <c r="J25">
        <f t="shared" si="1"/>
        <v>-23.174455507968084</v>
      </c>
    </row>
    <row r="26" spans="1:10" x14ac:dyDescent="0.35">
      <c r="A26" t="s">
        <v>78</v>
      </c>
      <c r="B26" s="1">
        <v>-20.557510990000001</v>
      </c>
      <c r="D26" s="18"/>
      <c r="E26" s="18"/>
      <c r="F26" s="18"/>
      <c r="G26" s="9"/>
      <c r="H26">
        <v>87</v>
      </c>
      <c r="I26" t="str">
        <f t="shared" si="0"/>
        <v xml:space="preserve"> SampleE2</v>
      </c>
      <c r="J26">
        <f t="shared" si="1"/>
        <v>-23.194429419626157</v>
      </c>
    </row>
    <row r="27" spans="1:10" x14ac:dyDescent="0.35">
      <c r="A27" t="s">
        <v>79</v>
      </c>
      <c r="B27" s="1">
        <v>-22.221306380000001</v>
      </c>
      <c r="H27">
        <v>67</v>
      </c>
      <c r="I27" t="str">
        <f t="shared" si="0"/>
        <v xml:space="preserve"> SampleE3</v>
      </c>
      <c r="J27">
        <f t="shared" si="1"/>
        <v>-24.901661524936237</v>
      </c>
    </row>
    <row r="28" spans="1:10" x14ac:dyDescent="0.35">
      <c r="A28" t="s">
        <v>8</v>
      </c>
      <c r="B28" s="1">
        <v>-14.82776585</v>
      </c>
      <c r="I28" t="str">
        <f t="shared" si="0"/>
        <v xml:space="preserve"> Empty</v>
      </c>
      <c r="J28">
        <f t="shared" si="1"/>
        <v>-17.315097792044007</v>
      </c>
    </row>
    <row r="29" spans="1:10" x14ac:dyDescent="0.35">
      <c r="A29" t="s">
        <v>80</v>
      </c>
      <c r="B29" s="1">
        <v>-19.104989960000001</v>
      </c>
      <c r="H29">
        <v>4</v>
      </c>
      <c r="I29" t="str">
        <f t="shared" si="0"/>
        <v xml:space="preserve"> SampleE4</v>
      </c>
      <c r="J29">
        <f t="shared" si="1"/>
        <v>-21.703987415183498</v>
      </c>
    </row>
    <row r="30" spans="1:10" x14ac:dyDescent="0.35">
      <c r="A30" t="s">
        <v>81</v>
      </c>
      <c r="B30" s="1">
        <v>-22.453539589999998</v>
      </c>
      <c r="H30">
        <v>66</v>
      </c>
      <c r="I30" t="str">
        <f t="shared" si="0"/>
        <v xml:space="preserve"> SampleE5</v>
      </c>
      <c r="J30">
        <f t="shared" si="1"/>
        <v>-25.139957648614768</v>
      </c>
    </row>
    <row r="31" spans="1:10" x14ac:dyDescent="0.35">
      <c r="A31" t="s">
        <v>8</v>
      </c>
      <c r="B31" s="1">
        <v>-19.35062155</v>
      </c>
      <c r="I31" t="str">
        <f t="shared" si="0"/>
        <v xml:space="preserve"> Empty</v>
      </c>
      <c r="J31">
        <f t="shared" si="1"/>
        <v>-21.956031710441678</v>
      </c>
    </row>
    <row r="32" spans="1:10" x14ac:dyDescent="0.35">
      <c r="A32" t="s">
        <v>82</v>
      </c>
      <c r="B32" s="1">
        <v>-22.041194300000001</v>
      </c>
      <c r="H32">
        <v>55</v>
      </c>
      <c r="I32" t="str">
        <f t="shared" si="0"/>
        <v xml:space="preserve"> SampleE6</v>
      </c>
      <c r="J32">
        <f t="shared" si="1"/>
        <v>-24.716847257882534</v>
      </c>
    </row>
    <row r="33" spans="1:10" x14ac:dyDescent="0.35">
      <c r="A33" t="s">
        <v>83</v>
      </c>
      <c r="B33" s="1">
        <v>-23.278585549999999</v>
      </c>
      <c r="D33" s="15" t="s">
        <v>161</v>
      </c>
      <c r="E33" s="15"/>
      <c r="H33">
        <v>35</v>
      </c>
      <c r="I33" t="str">
        <f t="shared" si="0"/>
        <v xml:space="preserve"> SampleE7</v>
      </c>
      <c r="J33">
        <f t="shared" si="1"/>
        <v>-25.986543087986838</v>
      </c>
    </row>
    <row r="34" spans="1:10" x14ac:dyDescent="0.35">
      <c r="A34" t="s">
        <v>8</v>
      </c>
      <c r="B34" s="1">
        <v>-21.018883720000002</v>
      </c>
      <c r="D34" s="5" t="s">
        <v>140</v>
      </c>
      <c r="E34" s="5">
        <f>SLOPE(E41:E80,D41:D80)</f>
        <v>0.98166367595020187</v>
      </c>
      <c r="I34" t="str">
        <f t="shared" si="0"/>
        <v xml:space="preserve"> Empty</v>
      </c>
      <c r="J34">
        <f t="shared" si="1"/>
        <v>-23.667847210001547</v>
      </c>
    </row>
    <row r="35" spans="1:10" x14ac:dyDescent="0.35">
      <c r="A35" t="s">
        <v>84</v>
      </c>
      <c r="B35" s="1">
        <v>-22.39475766</v>
      </c>
      <c r="D35" s="5" t="s">
        <v>141</v>
      </c>
      <c r="E35" s="5">
        <f>INTERCEPT(E41:E80,D41:D80)</f>
        <v>-2.675885957780995</v>
      </c>
      <c r="H35">
        <v>10</v>
      </c>
      <c r="I35" t="str">
        <f t="shared" si="0"/>
        <v xml:space="preserve"> SampleE8</v>
      </c>
      <c r="J35">
        <f t="shared" si="1"/>
        <v>-25.07964109844805</v>
      </c>
    </row>
    <row r="36" spans="1:10" x14ac:dyDescent="0.35">
      <c r="A36" t="s">
        <v>85</v>
      </c>
      <c r="B36" s="1">
        <v>-23.091905579999999</v>
      </c>
      <c r="D36" s="5" t="s">
        <v>156</v>
      </c>
      <c r="E36" s="5">
        <f>STDEV(B6,B24,B42,B59,B76,B82,B104,B121,B134,B151,B172,B178,B195,B216,B252,B266,B270)</f>
        <v>2.7735009811261456E+19</v>
      </c>
      <c r="H36">
        <v>43</v>
      </c>
      <c r="I36" t="str">
        <f t="shared" si="0"/>
        <v xml:space="preserve"> SampleE9</v>
      </c>
      <c r="J36">
        <f t="shared" si="1"/>
        <v>-25.794989462993129</v>
      </c>
    </row>
    <row r="37" spans="1:10" x14ac:dyDescent="0.35">
      <c r="A37" t="s">
        <v>8</v>
      </c>
      <c r="B37" s="1">
        <v>-23.350248489999998</v>
      </c>
      <c r="D37" s="5" t="s">
        <v>157</v>
      </c>
      <c r="E37" s="5">
        <f>STDEV(B8,B26,B44,B61,B77,B100,B106,B122,B136,B152,B173,B180,B200,B218,B234,B254,B80,B267)</f>
        <v>4.1967444940950553</v>
      </c>
      <c r="I37" t="str">
        <f t="shared" si="0"/>
        <v xml:space="preserve"> Empty</v>
      </c>
      <c r="J37">
        <f t="shared" si="1"/>
        <v>-26.060076932751794</v>
      </c>
    </row>
    <row r="38" spans="1:10" x14ac:dyDescent="0.35">
      <c r="A38" t="s">
        <v>86</v>
      </c>
      <c r="B38" s="1">
        <v>-25.29056147</v>
      </c>
      <c r="D38" s="5" t="s">
        <v>165</v>
      </c>
      <c r="E38" s="5">
        <f>STDEV(B5,B103,B215,B177,B233)</f>
        <v>0.34539193616302949</v>
      </c>
      <c r="H38">
        <v>9</v>
      </c>
      <c r="I38" t="str">
        <f t="shared" si="0"/>
        <v xml:space="preserve"> SampleE10</v>
      </c>
      <c r="J38">
        <f t="shared" si="1"/>
        <v>-28.051045674290304</v>
      </c>
    </row>
    <row r="39" spans="1:10" x14ac:dyDescent="0.35">
      <c r="A39" t="s">
        <v>87</v>
      </c>
      <c r="B39" s="1">
        <v>-8.5348682559999993</v>
      </c>
      <c r="C39">
        <v>-10.45</v>
      </c>
      <c r="I39" t="str">
        <f t="shared" si="0"/>
        <v xml:space="preserve"> StdSucrosePos79</v>
      </c>
      <c r="J39">
        <f t="shared" si="1"/>
        <v>-10.857911486277564</v>
      </c>
    </row>
    <row r="40" spans="1:10" x14ac:dyDescent="0.35">
      <c r="A40" t="s">
        <v>88</v>
      </c>
      <c r="B40" s="1">
        <v>-24.667664139999999</v>
      </c>
      <c r="D40" t="s">
        <v>158</v>
      </c>
      <c r="E40" t="s">
        <v>159</v>
      </c>
      <c r="I40" t="str">
        <f t="shared" si="0"/>
        <v xml:space="preserve"> EmptyPos80</v>
      </c>
      <c r="J40">
        <f t="shared" si="1"/>
        <v>-27.411886360302827</v>
      </c>
    </row>
    <row r="41" spans="1:10" x14ac:dyDescent="0.35">
      <c r="A41" t="s">
        <v>89</v>
      </c>
      <c r="B41" s="1">
        <v>-22.614710420000002</v>
      </c>
      <c r="C41">
        <v>-25.22</v>
      </c>
      <c r="D41" s="1">
        <v>-19.859511919999999</v>
      </c>
      <c r="E41">
        <v>-22.88</v>
      </c>
      <c r="I41" t="str">
        <f t="shared" si="0"/>
        <v xml:space="preserve"> StdSoyPos1</v>
      </c>
      <c r="J41">
        <f t="shared" si="1"/>
        <v>-25.305336166351541</v>
      </c>
    </row>
    <row r="42" spans="1:10" x14ac:dyDescent="0.35">
      <c r="A42" t="s">
        <v>90</v>
      </c>
      <c r="B42" s="1">
        <v>-20.064838510000001</v>
      </c>
      <c r="D42" s="1">
        <v>-7.9931607260000002</v>
      </c>
      <c r="E42">
        <v>-10.45</v>
      </c>
      <c r="H42">
        <v>86</v>
      </c>
      <c r="I42" t="str">
        <f t="shared" si="0"/>
        <v xml:space="preserve"> SampleE11</v>
      </c>
      <c r="J42">
        <f t="shared" si="1"/>
        <v>-22.68889473650702</v>
      </c>
    </row>
    <row r="43" spans="1:10" x14ac:dyDescent="0.35">
      <c r="A43" t="s">
        <v>8</v>
      </c>
      <c r="B43" s="1">
        <v>-21.68923908</v>
      </c>
      <c r="D43" s="1">
        <v>-22.593256920000002</v>
      </c>
      <c r="E43">
        <v>-25.22</v>
      </c>
      <c r="I43" t="str">
        <f t="shared" si="0"/>
        <v xml:space="preserve"> Empty</v>
      </c>
      <c r="J43">
        <f t="shared" si="1"/>
        <v>-24.355703541036757</v>
      </c>
    </row>
    <row r="44" spans="1:10" x14ac:dyDescent="0.35">
      <c r="A44" t="s">
        <v>91</v>
      </c>
      <c r="B44" s="1">
        <v>-18.972591449999999</v>
      </c>
      <c r="D44" s="1">
        <v>-8.1375764900000007</v>
      </c>
      <c r="E44">
        <v>-10.45</v>
      </c>
      <c r="H44">
        <v>2</v>
      </c>
      <c r="I44" t="str">
        <f t="shared" si="0"/>
        <v xml:space="preserve"> SampleE12</v>
      </c>
      <c r="J44">
        <f t="shared" si="1"/>
        <v>-21.568132376561699</v>
      </c>
    </row>
    <row r="45" spans="1:10" x14ac:dyDescent="0.35">
      <c r="A45" t="s">
        <v>8</v>
      </c>
      <c r="B45" s="1">
        <v>-20.810411970000001</v>
      </c>
      <c r="D45" s="1">
        <v>-22.624389170000001</v>
      </c>
      <c r="E45">
        <v>-25.22</v>
      </c>
      <c r="I45" t="str">
        <f t="shared" ref="I45:I108" si="2">A45</f>
        <v xml:space="preserve"> Empty</v>
      </c>
      <c r="J45">
        <f t="shared" ref="J45:J76" si="3">(B45*$E$7)+$E$8</f>
        <v>-23.453932886888669</v>
      </c>
    </row>
    <row r="46" spans="1:10" x14ac:dyDescent="0.35">
      <c r="A46" t="s">
        <v>92</v>
      </c>
      <c r="B46" s="1">
        <v>-20.619427630000001</v>
      </c>
      <c r="D46" s="1">
        <v>-8.5348682559999993</v>
      </c>
      <c r="E46">
        <v>-10.45</v>
      </c>
      <c r="H46">
        <v>52</v>
      </c>
      <c r="I46" t="str">
        <f t="shared" si="2"/>
        <v xml:space="preserve"> SampleF2</v>
      </c>
      <c r="J46">
        <f t="shared" si="3"/>
        <v>-23.257962517683922</v>
      </c>
    </row>
    <row r="47" spans="1:10" x14ac:dyDescent="0.35">
      <c r="A47" t="s">
        <v>93</v>
      </c>
      <c r="B47" s="1">
        <v>-23.423014940000002</v>
      </c>
      <c r="D47" s="1">
        <v>-22.614710420000002</v>
      </c>
      <c r="E47">
        <v>-25.22</v>
      </c>
      <c r="H47">
        <v>61</v>
      </c>
      <c r="I47" t="str">
        <f t="shared" si="2"/>
        <v xml:space="preserve"> SampleF3</v>
      </c>
      <c r="J47">
        <f t="shared" si="3"/>
        <v>-26.134743096858333</v>
      </c>
    </row>
    <row r="48" spans="1:10" x14ac:dyDescent="0.35">
      <c r="A48" t="s">
        <v>8</v>
      </c>
      <c r="B48" s="1">
        <v>-23.79066959</v>
      </c>
      <c r="D48" s="1">
        <v>-8.2720783109999996</v>
      </c>
      <c r="E48">
        <v>-10.45</v>
      </c>
      <c r="I48" t="str">
        <f t="shared" si="2"/>
        <v xml:space="preserve"> Empty</v>
      </c>
      <c r="J48">
        <f t="shared" si="3"/>
        <v>-26.511996108808642</v>
      </c>
    </row>
    <row r="49" spans="1:10" x14ac:dyDescent="0.35">
      <c r="A49" t="s">
        <v>94</v>
      </c>
      <c r="B49" s="1">
        <v>-23.12082036</v>
      </c>
      <c r="D49" s="1">
        <v>-22.625001619999999</v>
      </c>
      <c r="E49">
        <v>-25.22</v>
      </c>
      <c r="H49">
        <v>38</v>
      </c>
      <c r="I49" t="str">
        <f t="shared" si="2"/>
        <v xml:space="preserve"> SampleF4</v>
      </c>
      <c r="J49">
        <f t="shared" si="3"/>
        <v>-25.824659121312099</v>
      </c>
    </row>
    <row r="50" spans="1:10" x14ac:dyDescent="0.35">
      <c r="A50" t="s">
        <v>95</v>
      </c>
      <c r="B50" s="1">
        <v>-19.91908141</v>
      </c>
      <c r="D50" s="1">
        <v>-7.8433978250000003</v>
      </c>
      <c r="E50">
        <v>-10.45</v>
      </c>
      <c r="H50">
        <v>88</v>
      </c>
      <c r="I50" t="str">
        <f t="shared" si="2"/>
        <v xml:space="preserve"> SampleF5</v>
      </c>
      <c r="J50">
        <f t="shared" si="3"/>
        <v>-22.539332355103323</v>
      </c>
    </row>
    <row r="51" spans="1:10" x14ac:dyDescent="0.35">
      <c r="A51" t="s">
        <v>8</v>
      </c>
      <c r="B51" s="1">
        <v>-23.433064609999999</v>
      </c>
      <c r="D51" s="1">
        <v>-22.497532920000001</v>
      </c>
      <c r="E51">
        <v>-25.22</v>
      </c>
      <c r="I51" t="str">
        <f t="shared" si="2"/>
        <v xml:space="preserve"> Empty</v>
      </c>
      <c r="J51">
        <f t="shared" si="3"/>
        <v>-26.145055133647766</v>
      </c>
    </row>
    <row r="52" spans="1:10" x14ac:dyDescent="0.35">
      <c r="A52" t="s">
        <v>96</v>
      </c>
      <c r="B52" s="1">
        <v>-23.978405659735198</v>
      </c>
      <c r="D52">
        <v>-25.826202760000001</v>
      </c>
      <c r="E52">
        <v>-22.88</v>
      </c>
      <c r="H52">
        <v>14</v>
      </c>
      <c r="I52" t="str">
        <f t="shared" si="2"/>
        <v xml:space="preserve"> SampleF6</v>
      </c>
      <c r="J52">
        <f t="shared" si="3"/>
        <v>-26.704633405139088</v>
      </c>
    </row>
    <row r="53" spans="1:10" x14ac:dyDescent="0.35">
      <c r="A53" t="s">
        <v>97</v>
      </c>
      <c r="B53" s="1">
        <v>-21.33242731</v>
      </c>
      <c r="D53">
        <v>-7.278798471</v>
      </c>
      <c r="E53">
        <v>-10.45</v>
      </c>
      <c r="H53">
        <v>36</v>
      </c>
      <c r="I53" t="str">
        <f t="shared" si="2"/>
        <v xml:space="preserve"> SampleF7</v>
      </c>
      <c r="J53">
        <f t="shared" si="3"/>
        <v>-23.989576484213671</v>
      </c>
    </row>
    <row r="54" spans="1:10" x14ac:dyDescent="0.35">
      <c r="A54" t="s">
        <v>8</v>
      </c>
      <c r="B54" s="1">
        <v>-24.533199880000002</v>
      </c>
      <c r="D54">
        <v>-21.65758581</v>
      </c>
      <c r="E54">
        <v>-25.22</v>
      </c>
      <c r="I54" t="str">
        <f t="shared" si="2"/>
        <v xml:space="preserve"> Empty</v>
      </c>
      <c r="J54">
        <f t="shared" si="3"/>
        <v>-27.273911641134529</v>
      </c>
    </row>
    <row r="55" spans="1:10" x14ac:dyDescent="0.35">
      <c r="A55" t="s">
        <v>98</v>
      </c>
      <c r="B55" s="1">
        <v>-8.2720783109999996</v>
      </c>
      <c r="C55">
        <v>-10.45</v>
      </c>
      <c r="D55" s="5">
        <v>-19.74730083</v>
      </c>
      <c r="E55">
        <v>-22.88</v>
      </c>
      <c r="I55" t="str">
        <f t="shared" si="2"/>
        <v xml:space="preserve"> StdSucrosePos16</v>
      </c>
      <c r="J55">
        <f t="shared" si="3"/>
        <v>-10.588260882751928</v>
      </c>
    </row>
    <row r="56" spans="1:10" x14ac:dyDescent="0.35">
      <c r="A56" t="s">
        <v>99</v>
      </c>
      <c r="B56" s="1">
        <v>-22.625001619999999</v>
      </c>
      <c r="C56">
        <v>-25.22</v>
      </c>
      <c r="D56" s="5">
        <v>-7.9929775830000001</v>
      </c>
      <c r="E56">
        <v>-10.45</v>
      </c>
      <c r="I56" t="str">
        <f t="shared" si="2"/>
        <v xml:space="preserve"> StdSoyPos17</v>
      </c>
      <c r="J56">
        <f t="shared" si="3"/>
        <v>-25.315896038765999</v>
      </c>
    </row>
    <row r="57" spans="1:10" x14ac:dyDescent="0.35">
      <c r="A57" t="s">
        <v>8</v>
      </c>
      <c r="B57" s="1">
        <v>-23.507458570000001</v>
      </c>
      <c r="D57" s="5">
        <v>-23.21982015</v>
      </c>
      <c r="E57">
        <v>-25.22</v>
      </c>
      <c r="I57" t="str">
        <f t="shared" si="2"/>
        <v xml:space="preserve"> Empty</v>
      </c>
      <c r="J57">
        <f t="shared" si="3"/>
        <v>-26.22139129716674</v>
      </c>
    </row>
    <row r="58" spans="1:10" x14ac:dyDescent="0.35">
      <c r="A58" t="s">
        <v>100</v>
      </c>
      <c r="B58" s="1">
        <v>-22.802623430000001</v>
      </c>
      <c r="D58" s="5">
        <v>-8.3157842500000001</v>
      </c>
      <c r="E58">
        <v>-10.45</v>
      </c>
      <c r="H58">
        <v>39</v>
      </c>
      <c r="I58" t="str">
        <f t="shared" si="2"/>
        <v xml:space="preserve"> SampleF8</v>
      </c>
      <c r="J58">
        <f t="shared" si="3"/>
        <v>-25.498155022327246</v>
      </c>
    </row>
    <row r="59" spans="1:10" x14ac:dyDescent="0.35">
      <c r="A59" t="s">
        <v>101</v>
      </c>
      <c r="B59" s="1">
        <v>-22.887752750000001</v>
      </c>
      <c r="D59" s="5">
        <v>-22.5273936</v>
      </c>
      <c r="E59">
        <v>-25.22</v>
      </c>
      <c r="H59">
        <v>44</v>
      </c>
      <c r="I59" t="str">
        <f t="shared" si="2"/>
        <v xml:space="preserve"> SampleF9</v>
      </c>
      <c r="J59">
        <f t="shared" si="3"/>
        <v>-25.585506813948221</v>
      </c>
    </row>
    <row r="60" spans="1:10" x14ac:dyDescent="0.35">
      <c r="A60" t="s">
        <v>8</v>
      </c>
      <c r="B60" s="1">
        <v>-23.381626019999999</v>
      </c>
      <c r="D60" s="5">
        <v>-7.9405957620000001</v>
      </c>
      <c r="E60">
        <v>-10.45</v>
      </c>
      <c r="I60" t="str">
        <f t="shared" si="2"/>
        <v xml:space="preserve"> Empty</v>
      </c>
      <c r="J60">
        <f t="shared" si="3"/>
        <v>-26.09227363609843</v>
      </c>
    </row>
    <row r="61" spans="1:10" x14ac:dyDescent="0.35">
      <c r="A61" t="s">
        <v>102</v>
      </c>
      <c r="B61" s="1">
        <v>-21.8398295</v>
      </c>
      <c r="D61" s="5">
        <v>-22.575892849999999</v>
      </c>
      <c r="E61">
        <v>-25.22</v>
      </c>
      <c r="H61">
        <v>83</v>
      </c>
      <c r="I61" t="str">
        <f t="shared" si="2"/>
        <v xml:space="preserve"> SampleF10</v>
      </c>
      <c r="J61">
        <f t="shared" si="3"/>
        <v>-24.510225425952022</v>
      </c>
    </row>
    <row r="62" spans="1:10" x14ac:dyDescent="0.35">
      <c r="A62" t="s">
        <v>103</v>
      </c>
      <c r="B62" s="1">
        <v>-21.095466420000001</v>
      </c>
      <c r="D62" s="5">
        <v>-8.1824395580000004</v>
      </c>
      <c r="E62">
        <v>-10.45</v>
      </c>
      <c r="H62">
        <v>78</v>
      </c>
      <c r="I62" t="str">
        <f t="shared" si="2"/>
        <v xml:space="preserve"> SampleF11</v>
      </c>
      <c r="J62">
        <f t="shared" si="3"/>
        <v>-23.746429254967623</v>
      </c>
    </row>
    <row r="63" spans="1:10" x14ac:dyDescent="0.35">
      <c r="A63" t="s">
        <v>8</v>
      </c>
      <c r="B63" s="1">
        <v>-19.844653040000001</v>
      </c>
      <c r="D63" s="5">
        <v>-22.54146055</v>
      </c>
      <c r="E63">
        <v>-25.22</v>
      </c>
      <c r="I63" t="str">
        <f t="shared" si="2"/>
        <v xml:space="preserve"> Empty</v>
      </c>
      <c r="J63">
        <f t="shared" si="3"/>
        <v>-22.462960883242292</v>
      </c>
    </row>
    <row r="64" spans="1:10" x14ac:dyDescent="0.35">
      <c r="A64" t="s">
        <v>104</v>
      </c>
      <c r="B64" s="1">
        <v>-22.062749119999999</v>
      </c>
      <c r="D64" s="6">
        <v>-20.393697211927101</v>
      </c>
      <c r="E64">
        <v>-22.88</v>
      </c>
      <c r="H64">
        <v>71</v>
      </c>
      <c r="I64" t="str">
        <f t="shared" si="2"/>
        <v xml:space="preserve"> SampleF12</v>
      </c>
      <c r="J64">
        <f t="shared" si="3"/>
        <v>-24.73896480968569</v>
      </c>
    </row>
    <row r="65" spans="1:10" x14ac:dyDescent="0.35">
      <c r="A65" t="s">
        <v>105</v>
      </c>
      <c r="B65" s="1">
        <v>-22.721816310000001</v>
      </c>
      <c r="D65" s="6">
        <v>-8.0296596902048005</v>
      </c>
      <c r="E65">
        <v>-10.45</v>
      </c>
      <c r="H65">
        <v>37</v>
      </c>
      <c r="I65" t="str">
        <f t="shared" si="2"/>
        <v xml:space="preserve"> SampleG2</v>
      </c>
      <c r="J65">
        <f t="shared" si="3"/>
        <v>-25.415238270405219</v>
      </c>
    </row>
    <row r="66" spans="1:10" x14ac:dyDescent="0.35">
      <c r="A66" t="s">
        <v>8</v>
      </c>
      <c r="B66" s="1">
        <v>-21.94640455</v>
      </c>
      <c r="D66" s="6">
        <v>-22.563302691302098</v>
      </c>
      <c r="E66">
        <v>-25.22</v>
      </c>
      <c r="I66" t="str">
        <f t="shared" si="2"/>
        <v xml:space="preserve"> Empty</v>
      </c>
      <c r="J66">
        <f t="shared" si="3"/>
        <v>-24.619582831362926</v>
      </c>
    </row>
    <row r="67" spans="1:10" x14ac:dyDescent="0.35">
      <c r="A67" t="s">
        <v>106</v>
      </c>
      <c r="B67" s="1">
        <v>-22.960070210000001</v>
      </c>
      <c r="D67" s="6">
        <v>-8.0527831871320306</v>
      </c>
      <c r="E67">
        <v>-10.45</v>
      </c>
      <c r="H67">
        <v>16</v>
      </c>
      <c r="I67" t="str">
        <f t="shared" si="2"/>
        <v xml:space="preserve"> SampleG3</v>
      </c>
      <c r="J67">
        <f t="shared" si="3"/>
        <v>-25.659712266270382</v>
      </c>
    </row>
    <row r="68" spans="1:10" x14ac:dyDescent="0.35">
      <c r="A68" t="s">
        <v>107</v>
      </c>
      <c r="B68" s="1">
        <v>-20.885829860000001</v>
      </c>
      <c r="D68" s="6">
        <v>-22.3668966745132</v>
      </c>
      <c r="E68">
        <v>-25.22</v>
      </c>
      <c r="H68">
        <v>79</v>
      </c>
      <c r="I68" t="str">
        <f t="shared" si="2"/>
        <v xml:space="preserve"> SampleG4</v>
      </c>
      <c r="J68">
        <f t="shared" si="3"/>
        <v>-23.531319712153731</v>
      </c>
    </row>
    <row r="69" spans="1:10" x14ac:dyDescent="0.35">
      <c r="A69" t="s">
        <v>8</v>
      </c>
      <c r="B69" s="1">
        <v>-19.265692779999998</v>
      </c>
      <c r="D69" s="6">
        <v>-8.0517053127381892</v>
      </c>
      <c r="E69">
        <v>-10.45</v>
      </c>
      <c r="I69" t="str">
        <f t="shared" si="2"/>
        <v xml:space="preserve"> Empty</v>
      </c>
      <c r="J69">
        <f t="shared" si="3"/>
        <v>-21.868885704580645</v>
      </c>
    </row>
    <row r="70" spans="1:10" x14ac:dyDescent="0.35">
      <c r="A70" t="s">
        <v>108</v>
      </c>
      <c r="B70" s="1">
        <v>-19.917985510000001</v>
      </c>
      <c r="H70">
        <v>33</v>
      </c>
      <c r="I70" t="str">
        <f t="shared" si="2"/>
        <v xml:space="preserve"> SampleG6</v>
      </c>
      <c r="J70">
        <f t="shared" si="3"/>
        <v>-22.538207844436052</v>
      </c>
    </row>
    <row r="71" spans="1:10" x14ac:dyDescent="0.35">
      <c r="A71" t="s">
        <v>109</v>
      </c>
      <c r="B71" s="1">
        <v>-24.881770419999999</v>
      </c>
      <c r="H71">
        <v>22</v>
      </c>
      <c r="I71" t="str">
        <f t="shared" si="2"/>
        <v xml:space="preserve"> SampleG7</v>
      </c>
      <c r="J71">
        <f t="shared" si="3"/>
        <v>-27.631582314121104</v>
      </c>
    </row>
    <row r="72" spans="1:10" x14ac:dyDescent="0.35">
      <c r="A72" t="s">
        <v>8</v>
      </c>
      <c r="B72" s="1">
        <v>-54.95882237</v>
      </c>
      <c r="I72" t="str">
        <f t="shared" si="2"/>
        <v xml:space="preserve"> Empty</v>
      </c>
      <c r="J72">
        <f t="shared" si="3"/>
        <v>-58.493856023221269</v>
      </c>
    </row>
    <row r="73" spans="1:10" x14ac:dyDescent="0.35">
      <c r="A73" t="s">
        <v>110</v>
      </c>
      <c r="B73" s="1">
        <v>-20.064665179999999</v>
      </c>
      <c r="H73">
        <v>32</v>
      </c>
      <c r="I73" t="str">
        <f t="shared" si="2"/>
        <v xml:space="preserve"> SampleG8</v>
      </c>
      <c r="J73">
        <f t="shared" si="3"/>
        <v>-22.688716881379762</v>
      </c>
    </row>
    <row r="74" spans="1:10" x14ac:dyDescent="0.35">
      <c r="A74" t="s">
        <v>111</v>
      </c>
      <c r="B74" s="1">
        <v>-24.074733049999999</v>
      </c>
      <c r="H74">
        <v>30</v>
      </c>
      <c r="I74" t="str">
        <f t="shared" si="2"/>
        <v xml:space="preserve"> SampleG9</v>
      </c>
      <c r="J74">
        <f t="shared" si="3"/>
        <v>-26.803475615106265</v>
      </c>
    </row>
    <row r="75" spans="1:10" x14ac:dyDescent="0.35">
      <c r="A75" t="s">
        <v>8</v>
      </c>
      <c r="B75" s="1">
        <v>-29.117741949999999</v>
      </c>
      <c r="I75" t="str">
        <f t="shared" si="2"/>
        <v xml:space="preserve"> Empty</v>
      </c>
      <c r="J75">
        <f t="shared" si="3"/>
        <v>-31.978142375929817</v>
      </c>
    </row>
    <row r="76" spans="1:10" x14ac:dyDescent="0.35">
      <c r="A76" t="s">
        <v>170</v>
      </c>
      <c r="B76" s="1">
        <v>-7.8433978250000003</v>
      </c>
      <c r="C76">
        <v>-10.45</v>
      </c>
      <c r="I76" t="str">
        <f t="shared" si="2"/>
        <v xml:space="preserve"> StdSurosePos37</v>
      </c>
      <c r="J76">
        <f t="shared" si="3"/>
        <v>-10.148388832968736</v>
      </c>
    </row>
    <row r="77" spans="1:10" x14ac:dyDescent="0.35">
      <c r="A77" t="s">
        <v>112</v>
      </c>
      <c r="B77" s="1">
        <v>-22.497532920000001</v>
      </c>
      <c r="C77">
        <v>-25.22</v>
      </c>
      <c r="I77" t="str">
        <f t="shared" si="2"/>
        <v xml:space="preserve"> StdSoyPos38</v>
      </c>
      <c r="J77">
        <f>(B77*$E$7)+$E$8</f>
        <v>-25.185099512720729</v>
      </c>
    </row>
    <row r="78" spans="1:10" x14ac:dyDescent="0.35">
      <c r="A78" t="s">
        <v>55</v>
      </c>
      <c r="B78">
        <v>-292.86959409999997</v>
      </c>
      <c r="I78" t="str">
        <f t="shared" si="2"/>
        <v xml:space="preserve"> EmptyPos46</v>
      </c>
      <c r="J78">
        <f>(B78*$E$12)+$E$13</f>
        <v>-228.89296211442502</v>
      </c>
    </row>
    <row r="79" spans="1:10" x14ac:dyDescent="0.35">
      <c r="A79" t="s">
        <v>56</v>
      </c>
      <c r="B79">
        <v>-290.40737369999999</v>
      </c>
      <c r="I79" t="str">
        <f t="shared" si="2"/>
        <v xml:space="preserve"> EmptyPos47</v>
      </c>
      <c r="J79">
        <f t="shared" ref="J79:J100" si="4">(B79*$E$12)+$E$13</f>
        <v>-227.01567996311584</v>
      </c>
    </row>
    <row r="80" spans="1:10" x14ac:dyDescent="0.35">
      <c r="A80" t="s">
        <v>166</v>
      </c>
      <c r="B80">
        <v>-25.826202760000001</v>
      </c>
      <c r="C80">
        <v>-22.88</v>
      </c>
      <c r="I80" t="str">
        <f t="shared" si="2"/>
        <v xml:space="preserve"> StdIVAPos48</v>
      </c>
      <c r="J80">
        <f t="shared" si="4"/>
        <v>-25.289827241668373</v>
      </c>
    </row>
    <row r="81" spans="1:10" x14ac:dyDescent="0.35">
      <c r="A81" t="s">
        <v>57</v>
      </c>
      <c r="B81">
        <v>-275.85436249999998</v>
      </c>
      <c r="I81" t="str">
        <f t="shared" si="2"/>
        <v xml:space="preserve"> EmptyPos49</v>
      </c>
      <c r="J81">
        <f t="shared" si="4"/>
        <v>-215.91995994813973</v>
      </c>
    </row>
    <row r="82" spans="1:10" x14ac:dyDescent="0.35">
      <c r="A82" t="s">
        <v>58</v>
      </c>
      <c r="B82">
        <v>-7.278798471</v>
      </c>
      <c r="C82">
        <v>-10.45</v>
      </c>
      <c r="I82" t="str">
        <f t="shared" si="2"/>
        <v xml:space="preserve"> StdSucrosePos50</v>
      </c>
      <c r="J82">
        <f t="shared" si="4"/>
        <v>-11.148643526004689</v>
      </c>
    </row>
    <row r="83" spans="1:10" x14ac:dyDescent="0.35">
      <c r="A83" t="s">
        <v>8</v>
      </c>
      <c r="B83">
        <v>-277.99523840000001</v>
      </c>
      <c r="I83" t="str">
        <f t="shared" si="2"/>
        <v xml:space="preserve"> Empty</v>
      </c>
      <c r="J83">
        <f t="shared" si="4"/>
        <v>-217.55223791774716</v>
      </c>
    </row>
    <row r="84" spans="1:10" x14ac:dyDescent="0.35">
      <c r="A84" t="s">
        <v>113</v>
      </c>
      <c r="B84">
        <v>-21.35005048</v>
      </c>
      <c r="H84">
        <v>63</v>
      </c>
      <c r="I84" t="str">
        <f t="shared" si="2"/>
        <v xml:space="preserve"> Sample2D1</v>
      </c>
      <c r="J84">
        <f t="shared" si="4"/>
        <v>-21.877053640334445</v>
      </c>
    </row>
    <row r="85" spans="1:10" x14ac:dyDescent="0.35">
      <c r="A85" t="s">
        <v>8</v>
      </c>
      <c r="B85">
        <v>-20.37116558</v>
      </c>
      <c r="I85" t="str">
        <f t="shared" si="2"/>
        <v xml:space="preserve"> Empty</v>
      </c>
      <c r="J85">
        <f t="shared" si="4"/>
        <v>-21.130717873253616</v>
      </c>
    </row>
    <row r="86" spans="1:10" x14ac:dyDescent="0.35">
      <c r="A86" t="s">
        <v>114</v>
      </c>
      <c r="B86">
        <v>-21.134500670000001</v>
      </c>
      <c r="H86">
        <v>64</v>
      </c>
      <c r="I86" t="str">
        <f t="shared" si="2"/>
        <v xml:space="preserve"> Sample2D2</v>
      </c>
      <c r="J86">
        <f t="shared" si="4"/>
        <v>-21.712710996178348</v>
      </c>
    </row>
    <row r="87" spans="1:10" x14ac:dyDescent="0.35">
      <c r="A87" t="s">
        <v>8</v>
      </c>
      <c r="B87">
        <v>10.006074079999999</v>
      </c>
      <c r="I87" t="str">
        <f t="shared" si="2"/>
        <v xml:space="preserve"> Empty</v>
      </c>
      <c r="J87">
        <f t="shared" si="4"/>
        <v>2.029942244646131</v>
      </c>
    </row>
    <row r="88" spans="1:10" x14ac:dyDescent="0.35">
      <c r="A88" t="s">
        <v>115</v>
      </c>
      <c r="B88">
        <v>-24.27335532</v>
      </c>
      <c r="H88">
        <v>53</v>
      </c>
      <c r="I88" t="str">
        <f t="shared" si="2"/>
        <v xml:space="preserve"> Sample2D3</v>
      </c>
      <c r="J88">
        <f t="shared" si="4"/>
        <v>-24.105882545727205</v>
      </c>
    </row>
    <row r="89" spans="1:10" x14ac:dyDescent="0.35">
      <c r="A89" t="s">
        <v>8</v>
      </c>
      <c r="B89">
        <v>-23.87801464</v>
      </c>
      <c r="I89" t="str">
        <f t="shared" si="2"/>
        <v xml:space="preserve"> Empty</v>
      </c>
      <c r="J89">
        <f t="shared" si="4"/>
        <v>-23.804461112353316</v>
      </c>
    </row>
    <row r="90" spans="1:10" x14ac:dyDescent="0.35">
      <c r="A90" t="s">
        <v>116</v>
      </c>
      <c r="B90">
        <v>-21.545409150000001</v>
      </c>
      <c r="H90">
        <v>62</v>
      </c>
      <c r="I90" t="str">
        <f t="shared" si="2"/>
        <v xml:space="preserve"> Sample2D4</v>
      </c>
      <c r="J90">
        <f t="shared" si="4"/>
        <v>-22.026001859711759</v>
      </c>
    </row>
    <row r="91" spans="1:10" x14ac:dyDescent="0.35">
      <c r="A91" t="s">
        <v>8</v>
      </c>
      <c r="B91">
        <v>256.66812060000001</v>
      </c>
      <c r="I91" t="str">
        <f t="shared" si="2"/>
        <v xml:space="preserve"> Empty</v>
      </c>
      <c r="J91">
        <f t="shared" si="4"/>
        <v>190.09363359306855</v>
      </c>
    </row>
    <row r="92" spans="1:10" x14ac:dyDescent="0.35">
      <c r="A92" t="s">
        <v>117</v>
      </c>
      <c r="B92">
        <v>-21.181390629999999</v>
      </c>
      <c r="H92">
        <v>65</v>
      </c>
      <c r="I92" t="str">
        <f t="shared" si="2"/>
        <v xml:space="preserve"> Sample2D5</v>
      </c>
      <c r="J92">
        <f t="shared" si="4"/>
        <v>-21.748461526465402</v>
      </c>
    </row>
    <row r="93" spans="1:10" x14ac:dyDescent="0.35">
      <c r="A93" t="s">
        <v>8</v>
      </c>
      <c r="B93">
        <v>-20.51869787</v>
      </c>
      <c r="I93" t="str">
        <f t="shared" si="2"/>
        <v xml:space="preserve"> Empty</v>
      </c>
      <c r="J93">
        <f t="shared" si="4"/>
        <v>-21.243201603288007</v>
      </c>
    </row>
    <row r="94" spans="1:10" x14ac:dyDescent="0.35">
      <c r="A94" t="s">
        <v>118</v>
      </c>
      <c r="B94">
        <v>-24.018156059999999</v>
      </c>
      <c r="H94">
        <v>54</v>
      </c>
      <c r="I94" t="str">
        <f t="shared" si="2"/>
        <v xml:space="preserve"> Sample2D6</v>
      </c>
      <c r="J94">
        <f t="shared" si="4"/>
        <v>-23.911309786998817</v>
      </c>
    </row>
    <row r="95" spans="1:10" x14ac:dyDescent="0.35">
      <c r="A95" t="s">
        <v>8</v>
      </c>
      <c r="B95">
        <v>-23.83152509</v>
      </c>
      <c r="I95" t="str">
        <f t="shared" si="2"/>
        <v xml:space="preserve"> Empty</v>
      </c>
      <c r="J95">
        <f t="shared" si="4"/>
        <v>-23.76901586852486</v>
      </c>
    </row>
    <row r="96" spans="1:10" x14ac:dyDescent="0.35">
      <c r="A96" t="s">
        <v>119</v>
      </c>
      <c r="B96">
        <v>-24.060254870000001</v>
      </c>
      <c r="H96">
        <v>48</v>
      </c>
      <c r="I96" t="str">
        <f t="shared" si="2"/>
        <v xml:space="preserve"> Sample2D7</v>
      </c>
      <c r="J96">
        <f t="shared" si="4"/>
        <v>-23.943407378507832</v>
      </c>
    </row>
    <row r="97" spans="1:10" x14ac:dyDescent="0.35">
      <c r="A97" t="s">
        <v>8</v>
      </c>
      <c r="B97">
        <v>31.247258370000001</v>
      </c>
      <c r="I97" t="str">
        <f t="shared" si="2"/>
        <v xml:space="preserve"> Empty</v>
      </c>
      <c r="J97">
        <f t="shared" si="4"/>
        <v>18.224957175188433</v>
      </c>
    </row>
    <row r="98" spans="1:10" x14ac:dyDescent="0.35">
      <c r="A98" t="s">
        <v>120</v>
      </c>
      <c r="B98">
        <v>-23.266374979999998</v>
      </c>
      <c r="H98">
        <v>76</v>
      </c>
      <c r="I98" t="str">
        <f t="shared" si="2"/>
        <v xml:space="preserve"> Sample2D8</v>
      </c>
      <c r="J98">
        <f t="shared" si="4"/>
        <v>-23.338125841655852</v>
      </c>
    </row>
    <row r="99" spans="1:10" x14ac:dyDescent="0.35">
      <c r="A99" t="s">
        <v>63</v>
      </c>
      <c r="B99">
        <v>-193.791425</v>
      </c>
      <c r="I99" t="str">
        <f t="shared" si="2"/>
        <v xml:space="preserve"> EmptyPos67</v>
      </c>
      <c r="J99">
        <f t="shared" si="4"/>
        <v>-153.35233283695575</v>
      </c>
    </row>
    <row r="100" spans="1:10" x14ac:dyDescent="0.35">
      <c r="A100" t="s">
        <v>64</v>
      </c>
      <c r="B100">
        <v>-21.65758581</v>
      </c>
      <c r="C100">
        <v>-25.22</v>
      </c>
      <c r="I100" t="str">
        <f t="shared" si="2"/>
        <v xml:space="preserve"> StdSoyPos68</v>
      </c>
      <c r="J100">
        <f t="shared" si="4"/>
        <v>-22.11152923232693</v>
      </c>
    </row>
    <row r="101" spans="1:10" x14ac:dyDescent="0.35">
      <c r="A101" t="s">
        <v>1</v>
      </c>
      <c r="B101" s="5">
        <v>-29.720164100000002</v>
      </c>
      <c r="I101" t="str">
        <f t="shared" si="2"/>
        <v xml:space="preserve"> EmptyPos3</v>
      </c>
      <c r="J101">
        <f>(B101*$E$17)+$E$18</f>
        <v>-32.441023437096362</v>
      </c>
    </row>
    <row r="102" spans="1:10" x14ac:dyDescent="0.35">
      <c r="A102" t="s">
        <v>2</v>
      </c>
      <c r="B102" s="5">
        <v>-25.820705100000001</v>
      </c>
      <c r="I102" t="str">
        <f t="shared" si="2"/>
        <v xml:space="preserve"> EmptyPos4</v>
      </c>
      <c r="J102">
        <f t="shared" ref="J102:J165" si="5">(B102*$E$17)+$E$18</f>
        <v>-28.479787473047626</v>
      </c>
    </row>
    <row r="103" spans="1:10" x14ac:dyDescent="0.35">
      <c r="A103" t="s">
        <v>3</v>
      </c>
      <c r="B103" s="5">
        <v>-19.74730083</v>
      </c>
      <c r="C103">
        <v>-22.88</v>
      </c>
      <c r="I103" t="str">
        <f t="shared" si="2"/>
        <v xml:space="preserve"> StdIVAPos5</v>
      </c>
      <c r="J103">
        <f t="shared" si="5"/>
        <v>-22.310165631009756</v>
      </c>
    </row>
    <row r="104" spans="1:10" x14ac:dyDescent="0.35">
      <c r="A104" t="s">
        <v>4</v>
      </c>
      <c r="B104" s="5">
        <v>-7.9929775830000001</v>
      </c>
      <c r="C104">
        <v>-10.45</v>
      </c>
      <c r="I104" t="str">
        <f t="shared" si="2"/>
        <v xml:space="preserve"> StdSucrosePos6</v>
      </c>
      <c r="J104">
        <f t="shared" si="5"/>
        <v>-10.36962516653238</v>
      </c>
    </row>
    <row r="105" spans="1:10" x14ac:dyDescent="0.35">
      <c r="A105" t="s">
        <v>5</v>
      </c>
      <c r="B105" s="5">
        <v>-29.04578326</v>
      </c>
      <c r="I105" t="str">
        <f t="shared" si="2"/>
        <v xml:space="preserve"> EmptyPos7</v>
      </c>
      <c r="J105">
        <f t="shared" si="5"/>
        <v>-31.755958755848681</v>
      </c>
    </row>
    <row r="106" spans="1:10" x14ac:dyDescent="0.35">
      <c r="A106" t="s">
        <v>6</v>
      </c>
      <c r="B106" s="5">
        <v>-23.21982015</v>
      </c>
      <c r="C106">
        <v>-25.22</v>
      </c>
      <c r="I106" t="str">
        <f t="shared" si="2"/>
        <v xml:space="preserve"> StdSoyPos8</v>
      </c>
      <c r="J106">
        <f t="shared" si="5"/>
        <v>-25.837698146735157</v>
      </c>
    </row>
    <row r="107" spans="1:10" x14ac:dyDescent="0.35">
      <c r="A107" t="s">
        <v>7</v>
      </c>
      <c r="B107" s="5">
        <v>-20.811282396285002</v>
      </c>
      <c r="H107">
        <v>85</v>
      </c>
      <c r="I107" t="str">
        <f t="shared" si="2"/>
        <v xml:space="preserve"> SampleG10</v>
      </c>
      <c r="J107">
        <f t="shared" si="5"/>
        <v>-23.391003266551778</v>
      </c>
    </row>
    <row r="108" spans="1:10" x14ac:dyDescent="0.35">
      <c r="A108" t="s">
        <v>8</v>
      </c>
      <c r="B108" s="5">
        <v>-21.458712609999999</v>
      </c>
      <c r="I108" t="str">
        <f t="shared" si="2"/>
        <v xml:space="preserve"> Empty</v>
      </c>
      <c r="J108">
        <f t="shared" si="5"/>
        <v>-24.048690357704576</v>
      </c>
    </row>
    <row r="109" spans="1:10" x14ac:dyDescent="0.35">
      <c r="A109" t="s">
        <v>9</v>
      </c>
      <c r="B109" s="5">
        <v>-24.054755620000002</v>
      </c>
      <c r="H109">
        <v>31</v>
      </c>
      <c r="I109" t="str">
        <f t="shared" ref="I109:I172" si="6">A109</f>
        <v xml:space="preserve"> SampleG11</v>
      </c>
      <c r="J109">
        <f t="shared" si="5"/>
        <v>-26.685861035849758</v>
      </c>
    </row>
    <row r="110" spans="1:10" x14ac:dyDescent="0.35">
      <c r="A110" t="s">
        <v>10</v>
      </c>
      <c r="B110" s="5">
        <v>-24.1689848</v>
      </c>
      <c r="H110">
        <v>23</v>
      </c>
      <c r="I110" t="str">
        <f t="shared" si="6"/>
        <v xml:space="preserve"> SampleG12</v>
      </c>
      <c r="J110">
        <f t="shared" si="5"/>
        <v>-26.801899885331135</v>
      </c>
    </row>
    <row r="111" spans="1:10" x14ac:dyDescent="0.35">
      <c r="A111" t="s">
        <v>8</v>
      </c>
      <c r="B111" s="5">
        <v>-22.753051280000001</v>
      </c>
      <c r="I111" t="str">
        <f t="shared" si="6"/>
        <v xml:space="preserve"> Empty</v>
      </c>
      <c r="J111">
        <f t="shared" si="5"/>
        <v>-25.363534516666888</v>
      </c>
    </row>
    <row r="112" spans="1:10" x14ac:dyDescent="0.35">
      <c r="A112" t="s">
        <v>11</v>
      </c>
      <c r="B112" s="5">
        <v>-24.57762868</v>
      </c>
      <c r="H112">
        <v>6</v>
      </c>
      <c r="I112" t="str">
        <f t="shared" si="6"/>
        <v xml:space="preserve"> SampleH1</v>
      </c>
      <c r="J112">
        <f t="shared" si="5"/>
        <v>-27.217017683452468</v>
      </c>
    </row>
    <row r="113" spans="1:10" x14ac:dyDescent="0.35">
      <c r="A113" t="s">
        <v>12</v>
      </c>
      <c r="B113" s="5">
        <v>-23.275397780769001</v>
      </c>
      <c r="H113">
        <v>28</v>
      </c>
      <c r="I113" t="str">
        <f t="shared" si="6"/>
        <v xml:space="preserve"> SampleH2</v>
      </c>
      <c r="J113">
        <f t="shared" si="5"/>
        <v>-25.894156263053034</v>
      </c>
    </row>
    <row r="114" spans="1:10" x14ac:dyDescent="0.35">
      <c r="A114" t="s">
        <v>8</v>
      </c>
      <c r="B114" s="5">
        <v>-15.209020130000001</v>
      </c>
      <c r="I114" t="str">
        <f t="shared" si="6"/>
        <v xml:space="preserve"> Empty</v>
      </c>
      <c r="J114">
        <f t="shared" si="5"/>
        <v>-17.699987469426762</v>
      </c>
    </row>
    <row r="115" spans="1:10" x14ac:dyDescent="0.35">
      <c r="A115" t="s">
        <v>13</v>
      </c>
      <c r="B115" s="5">
        <v>-24.374951652436401</v>
      </c>
      <c r="H115">
        <v>18</v>
      </c>
      <c r="I115" t="str">
        <f t="shared" si="6"/>
        <v xml:space="preserve"> SampleH3</v>
      </c>
      <c r="J115">
        <f t="shared" si="5"/>
        <v>-27.011129756262715</v>
      </c>
    </row>
    <row r="116" spans="1:10" x14ac:dyDescent="0.35">
      <c r="A116" t="s">
        <v>14</v>
      </c>
      <c r="B116" s="5">
        <v>-19.646426535871999</v>
      </c>
      <c r="H116">
        <v>3</v>
      </c>
      <c r="I116" t="str">
        <f t="shared" si="6"/>
        <v xml:space="preserve"> SampleH4</v>
      </c>
      <c r="J116">
        <f t="shared" si="5"/>
        <v>-22.207693241442932</v>
      </c>
    </row>
    <row r="117" spans="1:10" x14ac:dyDescent="0.35">
      <c r="A117" t="s">
        <v>8</v>
      </c>
      <c r="B117" s="5">
        <v>-16.763012870000001</v>
      </c>
      <c r="I117" t="str">
        <f t="shared" si="6"/>
        <v xml:space="preserve"> Empty</v>
      </c>
      <c r="J117">
        <f t="shared" si="5"/>
        <v>-19.278599253666226</v>
      </c>
    </row>
    <row r="118" spans="1:10" x14ac:dyDescent="0.35">
      <c r="A118" t="s">
        <v>15</v>
      </c>
      <c r="B118" s="5">
        <v>-22.040070849999999</v>
      </c>
      <c r="H118">
        <v>70</v>
      </c>
      <c r="I118" t="str">
        <f t="shared" si="6"/>
        <v xml:space="preserve"> SampleH5</v>
      </c>
      <c r="J118">
        <f t="shared" si="5"/>
        <v>-24.639258733544423</v>
      </c>
    </row>
    <row r="119" spans="1:10" x14ac:dyDescent="0.35">
      <c r="A119" t="s">
        <v>16</v>
      </c>
      <c r="B119" s="5">
        <v>-21.272576636911399</v>
      </c>
      <c r="H119">
        <v>82</v>
      </c>
      <c r="I119" t="str">
        <f t="shared" si="6"/>
        <v xml:space="preserve"> SampleH6</v>
      </c>
      <c r="J119">
        <f t="shared" si="5"/>
        <v>-23.859605535732666</v>
      </c>
    </row>
    <row r="120" spans="1:10" x14ac:dyDescent="0.35">
      <c r="A120" t="s">
        <v>8</v>
      </c>
      <c r="B120" s="5">
        <v>-21.330519219999999</v>
      </c>
      <c r="I120" t="str">
        <f t="shared" si="6"/>
        <v xml:space="preserve"> Empty</v>
      </c>
      <c r="J120">
        <f t="shared" si="5"/>
        <v>-23.918466070996772</v>
      </c>
    </row>
    <row r="121" spans="1:10" x14ac:dyDescent="0.35">
      <c r="A121" t="s">
        <v>17</v>
      </c>
      <c r="B121" s="5">
        <v>-24.72342274</v>
      </c>
      <c r="H121">
        <v>7</v>
      </c>
      <c r="I121" t="str">
        <f t="shared" si="6"/>
        <v xml:space="preserve"> SampleH7</v>
      </c>
      <c r="J121">
        <f t="shared" si="5"/>
        <v>-27.365121477803601</v>
      </c>
    </row>
    <row r="122" spans="1:10" x14ac:dyDescent="0.35">
      <c r="A122" t="s">
        <v>121</v>
      </c>
      <c r="B122" s="5">
        <v>-8.3157842500000001</v>
      </c>
      <c r="C122">
        <v>-10.45</v>
      </c>
      <c r="I122" t="str">
        <f t="shared" si="6"/>
        <v xml:space="preserve"> StdSucrosePos24</v>
      </c>
      <c r="J122">
        <f t="shared" si="5"/>
        <v>-10.697545880342965</v>
      </c>
    </row>
    <row r="123" spans="1:10" x14ac:dyDescent="0.35">
      <c r="A123" t="s">
        <v>18</v>
      </c>
      <c r="B123" s="5">
        <v>-21.956655810000001</v>
      </c>
      <c r="I123" t="str">
        <f t="shared" si="6"/>
        <v xml:space="preserve"> EmptyPos25</v>
      </c>
      <c r="J123">
        <f t="shared" si="5"/>
        <v>-24.554522195375782</v>
      </c>
    </row>
    <row r="124" spans="1:10" x14ac:dyDescent="0.35">
      <c r="A124" t="s">
        <v>136</v>
      </c>
      <c r="B124" s="5">
        <v>-22.5273936</v>
      </c>
      <c r="C124">
        <v>-25.22</v>
      </c>
      <c r="I124" t="str">
        <f t="shared" si="6"/>
        <v xml:space="preserve"> StdSoyPos26</v>
      </c>
      <c r="J124">
        <f t="shared" si="5"/>
        <v>-25.134301867322502</v>
      </c>
    </row>
    <row r="125" spans="1:10" x14ac:dyDescent="0.35">
      <c r="A125" t="s">
        <v>20</v>
      </c>
      <c r="B125" s="5">
        <v>-22.8811036975275</v>
      </c>
      <c r="H125">
        <v>46</v>
      </c>
      <c r="I125" t="str">
        <f t="shared" si="6"/>
        <v xml:space="preserve"> SampleH8</v>
      </c>
      <c r="J125">
        <f t="shared" si="5"/>
        <v>-25.493615597553575</v>
      </c>
    </row>
    <row r="126" spans="1:10" x14ac:dyDescent="0.35">
      <c r="A126" t="s">
        <v>8</v>
      </c>
      <c r="B126" s="5">
        <v>-20.970957089999999</v>
      </c>
      <c r="I126" t="str">
        <f t="shared" si="6"/>
        <v xml:space="preserve"> Empty</v>
      </c>
      <c r="J126">
        <f t="shared" si="5"/>
        <v>-23.553207597791651</v>
      </c>
    </row>
    <row r="127" spans="1:10" x14ac:dyDescent="0.35">
      <c r="A127" t="s">
        <v>21</v>
      </c>
      <c r="B127" s="5">
        <v>-20.351135729999999</v>
      </c>
      <c r="H127">
        <v>1</v>
      </c>
      <c r="I127" t="str">
        <f t="shared" si="6"/>
        <v xml:space="preserve"> SampleH11</v>
      </c>
      <c r="J127">
        <f t="shared" si="5"/>
        <v>-22.923566752095468</v>
      </c>
    </row>
    <row r="128" spans="1:10" x14ac:dyDescent="0.35">
      <c r="A128" t="s">
        <v>22</v>
      </c>
      <c r="B128" s="5">
        <v>-22.027863060000001</v>
      </c>
      <c r="H128">
        <v>69</v>
      </c>
      <c r="I128" t="str">
        <f t="shared" si="6"/>
        <v xml:space="preserve"> Sample2A1</v>
      </c>
      <c r="J128">
        <f t="shared" si="5"/>
        <v>-24.626857542304936</v>
      </c>
    </row>
    <row r="129" spans="1:10" x14ac:dyDescent="0.35">
      <c r="A129" t="s">
        <v>8</v>
      </c>
      <c r="B129" s="5">
        <v>-22.951994160000002</v>
      </c>
      <c r="I129" t="str">
        <f t="shared" si="6"/>
        <v xml:space="preserve"> Empty</v>
      </c>
      <c r="J129">
        <f t="shared" si="5"/>
        <v>-25.565629138266303</v>
      </c>
    </row>
    <row r="130" spans="1:10" x14ac:dyDescent="0.35">
      <c r="A130" t="s">
        <v>23</v>
      </c>
      <c r="B130" s="5">
        <v>-22.716217360000002</v>
      </c>
      <c r="H130">
        <v>60</v>
      </c>
      <c r="I130" t="str">
        <f t="shared" si="6"/>
        <v xml:space="preserve"> Sample2A2</v>
      </c>
      <c r="J130">
        <f t="shared" si="5"/>
        <v>-25.326117057321657</v>
      </c>
    </row>
    <row r="131" spans="1:10" x14ac:dyDescent="0.35">
      <c r="A131" t="s">
        <v>24</v>
      </c>
      <c r="B131" s="5">
        <v>-23.53224501</v>
      </c>
      <c r="H131">
        <v>25</v>
      </c>
      <c r="I131" t="str">
        <f t="shared" si="6"/>
        <v xml:space="preserve"> Sample2A3</v>
      </c>
      <c r="J131">
        <f t="shared" si="5"/>
        <v>-26.155072580341177</v>
      </c>
    </row>
    <row r="132" spans="1:10" x14ac:dyDescent="0.35">
      <c r="A132" t="s">
        <v>8</v>
      </c>
      <c r="B132" s="5">
        <v>-21.976229109999998</v>
      </c>
      <c r="I132" t="str">
        <f t="shared" si="6"/>
        <v xml:space="preserve"> Empty</v>
      </c>
      <c r="J132">
        <f t="shared" si="5"/>
        <v>-24.57440558430104</v>
      </c>
    </row>
    <row r="133" spans="1:10" x14ac:dyDescent="0.35">
      <c r="A133" t="s">
        <v>25</v>
      </c>
      <c r="B133" s="5">
        <v>-18.64858752</v>
      </c>
      <c r="H133">
        <v>34</v>
      </c>
      <c r="I133" t="str">
        <f t="shared" si="6"/>
        <v xml:space="preserve"> Sample2A4</v>
      </c>
      <c r="J133">
        <f t="shared" si="5"/>
        <v>-21.19404601601931</v>
      </c>
    </row>
    <row r="134" spans="1:10" x14ac:dyDescent="0.35">
      <c r="A134" t="s">
        <v>26</v>
      </c>
      <c r="B134" s="5">
        <v>-21.684725029111998</v>
      </c>
      <c r="H134">
        <v>68</v>
      </c>
      <c r="I134" t="str">
        <f t="shared" si="6"/>
        <v xml:space="preserve"> Sample2A5</v>
      </c>
      <c r="J134">
        <f t="shared" si="5"/>
        <v>-24.278283366095767</v>
      </c>
    </row>
    <row r="135" spans="1:10" x14ac:dyDescent="0.35">
      <c r="A135" t="s">
        <v>8</v>
      </c>
      <c r="B135" s="5">
        <v>-22.980916409999999</v>
      </c>
      <c r="I135" t="str">
        <f t="shared" si="6"/>
        <v xml:space="preserve"> Empty</v>
      </c>
      <c r="J135">
        <f t="shared" si="5"/>
        <v>-25.595009587416094</v>
      </c>
    </row>
    <row r="136" spans="1:10" x14ac:dyDescent="0.35">
      <c r="A136" t="s">
        <v>27</v>
      </c>
      <c r="B136" s="5">
        <v>-23.75454534</v>
      </c>
      <c r="H136">
        <v>29</v>
      </c>
      <c r="I136" t="str">
        <f t="shared" si="6"/>
        <v xml:space="preserve"> Sample2A7</v>
      </c>
      <c r="J136">
        <f t="shared" si="5"/>
        <v>-26.380894691053431</v>
      </c>
    </row>
    <row r="137" spans="1:10" x14ac:dyDescent="0.35">
      <c r="A137" t="s">
        <v>28</v>
      </c>
      <c r="B137" s="5">
        <v>-8.0907468750000007</v>
      </c>
      <c r="I137" t="str">
        <f t="shared" si="6"/>
        <v xml:space="preserve"> StdSucrosePos42</v>
      </c>
      <c r="J137">
        <f t="shared" si="5"/>
        <v>-10.468943363146318</v>
      </c>
    </row>
    <row r="138" spans="1:10" x14ac:dyDescent="0.35">
      <c r="A138" t="s">
        <v>8</v>
      </c>
      <c r="B138" s="5">
        <v>-25.11137905</v>
      </c>
      <c r="I138" t="str">
        <f t="shared" si="6"/>
        <v xml:space="preserve"> Empty</v>
      </c>
      <c r="J138">
        <f t="shared" si="5"/>
        <v>-27.759223964238679</v>
      </c>
    </row>
    <row r="139" spans="1:10" x14ac:dyDescent="0.35">
      <c r="A139" t="s">
        <v>29</v>
      </c>
      <c r="B139" s="5">
        <v>-22.550143330000001</v>
      </c>
      <c r="I139" t="str">
        <f t="shared" si="6"/>
        <v xml:space="preserve"> StdSoyPos44</v>
      </c>
      <c r="J139">
        <f t="shared" si="5"/>
        <v>-25.157412008664778</v>
      </c>
    </row>
    <row r="140" spans="1:10" x14ac:dyDescent="0.35">
      <c r="A140" t="s">
        <v>30</v>
      </c>
      <c r="B140" s="5">
        <v>-20.849223103060599</v>
      </c>
      <c r="H140">
        <v>72</v>
      </c>
      <c r="I140" t="str">
        <f t="shared" si="6"/>
        <v xml:space="preserve"> Sample2A8</v>
      </c>
      <c r="J140">
        <f t="shared" si="5"/>
        <v>-23.429545046881028</v>
      </c>
    </row>
    <row r="141" spans="1:10" x14ac:dyDescent="0.35">
      <c r="A141" t="s">
        <v>8</v>
      </c>
      <c r="B141" s="5">
        <v>-27.653802410000001</v>
      </c>
      <c r="I141" t="str">
        <f t="shared" si="6"/>
        <v xml:space="preserve"> Empty</v>
      </c>
      <c r="J141">
        <f t="shared" si="5"/>
        <v>-30.341925526037283</v>
      </c>
    </row>
    <row r="142" spans="1:10" x14ac:dyDescent="0.35">
      <c r="A142" t="s">
        <v>31</v>
      </c>
      <c r="B142" s="5">
        <v>-22.868414717531198</v>
      </c>
      <c r="H142">
        <v>45</v>
      </c>
      <c r="I142" t="str">
        <f t="shared" si="6"/>
        <v xml:space="preserve"> Sample2A9</v>
      </c>
      <c r="J142">
        <f t="shared" si="5"/>
        <v>-25.480725593091815</v>
      </c>
    </row>
    <row r="143" spans="1:10" x14ac:dyDescent="0.35">
      <c r="A143" t="s">
        <v>32</v>
      </c>
      <c r="B143" s="5">
        <v>-21.846369800000002</v>
      </c>
      <c r="H143">
        <v>47</v>
      </c>
      <c r="I143" t="str">
        <f t="shared" si="6"/>
        <v xml:space="preserve"> Sample2A10</v>
      </c>
      <c r="J143">
        <f t="shared" si="5"/>
        <v>-24.442488985347559</v>
      </c>
    </row>
    <row r="144" spans="1:10" x14ac:dyDescent="0.35">
      <c r="A144" t="s">
        <v>8</v>
      </c>
      <c r="B144" s="5">
        <v>-20.376322999999999</v>
      </c>
      <c r="I144" t="str">
        <f t="shared" si="6"/>
        <v xml:space="preserve"> Empty</v>
      </c>
      <c r="J144">
        <f t="shared" si="5"/>
        <v>-22.949153050030695</v>
      </c>
    </row>
    <row r="145" spans="1:10" x14ac:dyDescent="0.35">
      <c r="A145" t="s">
        <v>33</v>
      </c>
      <c r="B145" s="5">
        <v>-24.062303740122601</v>
      </c>
      <c r="H145">
        <v>17</v>
      </c>
      <c r="I145" t="str">
        <f t="shared" si="6"/>
        <v xml:space="preserve"> Sample2A11</v>
      </c>
      <c r="J145">
        <f t="shared" si="5"/>
        <v>-26.693528736648922</v>
      </c>
    </row>
    <row r="146" spans="1:10" x14ac:dyDescent="0.35">
      <c r="A146" t="s">
        <v>34</v>
      </c>
      <c r="B146" s="5">
        <v>-21.714771160000002</v>
      </c>
      <c r="H146">
        <v>15</v>
      </c>
      <c r="I146" t="str">
        <f t="shared" si="6"/>
        <v xml:space="preserve"> Sample2A12</v>
      </c>
      <c r="J146">
        <f t="shared" si="5"/>
        <v>-24.308805501154524</v>
      </c>
    </row>
    <row r="147" spans="1:10" x14ac:dyDescent="0.35">
      <c r="A147" t="s">
        <v>8</v>
      </c>
      <c r="B147" s="5">
        <v>-15.269158020000001</v>
      </c>
      <c r="I147" t="str">
        <f t="shared" si="6"/>
        <v xml:space="preserve"> Empty</v>
      </c>
      <c r="J147">
        <f t="shared" si="5"/>
        <v>-17.761078090630885</v>
      </c>
    </row>
    <row r="148" spans="1:10" x14ac:dyDescent="0.35">
      <c r="A148" t="s">
        <v>35</v>
      </c>
      <c r="B148" s="5">
        <v>-21.752000979999998</v>
      </c>
      <c r="H148">
        <v>51</v>
      </c>
      <c r="I148" t="str">
        <f t="shared" si="6"/>
        <v xml:space="preserve"> Sample2B1</v>
      </c>
      <c r="J148">
        <f t="shared" si="5"/>
        <v>-24.346625132523656</v>
      </c>
    </row>
    <row r="149" spans="1:10" x14ac:dyDescent="0.35">
      <c r="A149" t="s">
        <v>36</v>
      </c>
      <c r="B149" s="5">
        <v>-22.916555939999999</v>
      </c>
      <c r="H149">
        <v>42</v>
      </c>
      <c r="I149" t="str">
        <f t="shared" si="6"/>
        <v xml:space="preserve"> Sample2B2</v>
      </c>
      <c r="J149">
        <f t="shared" si="5"/>
        <v>-25.529629490221311</v>
      </c>
    </row>
    <row r="150" spans="1:10" x14ac:dyDescent="0.35">
      <c r="A150" t="s">
        <v>8</v>
      </c>
      <c r="B150" s="5">
        <v>-20.615588649999999</v>
      </c>
      <c r="I150" t="str">
        <f t="shared" si="6"/>
        <v xml:space="preserve"> Empty</v>
      </c>
      <c r="J150">
        <f t="shared" si="5"/>
        <v>-23.192209252888965</v>
      </c>
    </row>
    <row r="151" spans="1:10" x14ac:dyDescent="0.35">
      <c r="A151" t="s">
        <v>37</v>
      </c>
      <c r="B151" s="5">
        <v>-24.308958487814099</v>
      </c>
      <c r="H151">
        <v>24</v>
      </c>
      <c r="I151" t="str">
        <f t="shared" si="6"/>
        <v xml:space="preserve"> Sample2B3</v>
      </c>
      <c r="J151">
        <f t="shared" si="5"/>
        <v>-26.94409109857116</v>
      </c>
    </row>
    <row r="152" spans="1:10" x14ac:dyDescent="0.35">
      <c r="A152" t="s">
        <v>38</v>
      </c>
      <c r="B152" s="5">
        <v>-20.92682787</v>
      </c>
      <c r="H152">
        <v>27</v>
      </c>
      <c r="I152" t="str">
        <f t="shared" si="6"/>
        <v xml:space="preserve"> Sample2B4</v>
      </c>
      <c r="J152">
        <f t="shared" si="5"/>
        <v>-23.508379263058703</v>
      </c>
    </row>
    <row r="153" spans="1:10" x14ac:dyDescent="0.35">
      <c r="A153" t="s">
        <v>8</v>
      </c>
      <c r="B153" s="5">
        <v>-20.88852176</v>
      </c>
      <c r="I153" t="str">
        <f t="shared" si="6"/>
        <v xml:space="preserve"> Empty</v>
      </c>
      <c r="J153">
        <f t="shared" si="5"/>
        <v>-23.469466290624627</v>
      </c>
    </row>
    <row r="154" spans="1:10" x14ac:dyDescent="0.35">
      <c r="A154" t="s">
        <v>39</v>
      </c>
      <c r="B154" s="5">
        <v>-19.624497739999999</v>
      </c>
      <c r="H154">
        <v>5</v>
      </c>
      <c r="I154" t="str">
        <f t="shared" si="6"/>
        <v xml:space="preserve"> SampleB5</v>
      </c>
      <c r="J154">
        <f t="shared" si="5"/>
        <v>-22.185417039832284</v>
      </c>
    </row>
    <row r="155" spans="1:10" x14ac:dyDescent="0.35">
      <c r="A155" t="s">
        <v>40</v>
      </c>
      <c r="B155" s="5">
        <v>-7.9405957620000001</v>
      </c>
      <c r="C155">
        <v>-10.45</v>
      </c>
      <c r="I155" t="str">
        <f t="shared" si="6"/>
        <v xml:space="preserve"> StdSucrosePos60</v>
      </c>
      <c r="J155">
        <f t="shared" si="5"/>
        <v>-10.316413489423438</v>
      </c>
    </row>
    <row r="156" spans="1:10" x14ac:dyDescent="0.35">
      <c r="A156" t="s">
        <v>8</v>
      </c>
      <c r="B156" s="5">
        <v>-24.90349857</v>
      </c>
      <c r="I156" t="str">
        <f t="shared" si="6"/>
        <v xml:space="preserve"> Empty</v>
      </c>
      <c r="J156">
        <f t="shared" si="5"/>
        <v>-27.548050149204411</v>
      </c>
    </row>
    <row r="157" spans="1:10" x14ac:dyDescent="0.35">
      <c r="A157" t="s">
        <v>41</v>
      </c>
      <c r="B157" s="5">
        <v>-22.575892849999999</v>
      </c>
      <c r="C157">
        <v>-25.22</v>
      </c>
      <c r="I157" t="str">
        <f t="shared" si="6"/>
        <v xml:space="preserve"> StdSoyPos62</v>
      </c>
      <c r="J157">
        <f t="shared" si="5"/>
        <v>-25.183569464014603</v>
      </c>
    </row>
    <row r="158" spans="1:10" x14ac:dyDescent="0.35">
      <c r="A158" t="s">
        <v>42</v>
      </c>
      <c r="B158" s="5">
        <v>-23.27883993</v>
      </c>
      <c r="H158">
        <v>41</v>
      </c>
      <c r="I158" t="str">
        <f t="shared" si="6"/>
        <v xml:space="preserve"> Sample2B6</v>
      </c>
      <c r="J158">
        <f t="shared" si="5"/>
        <v>-25.897652944343299</v>
      </c>
    </row>
    <row r="159" spans="1:10" x14ac:dyDescent="0.35">
      <c r="A159" t="s">
        <v>8</v>
      </c>
      <c r="B159" s="5">
        <v>-21.550515430000001</v>
      </c>
      <c r="I159" t="str">
        <f t="shared" si="6"/>
        <v xml:space="preserve"> Empty</v>
      </c>
      <c r="J159">
        <f t="shared" si="5"/>
        <v>-24.141947558815065</v>
      </c>
    </row>
    <row r="160" spans="1:10" x14ac:dyDescent="0.35">
      <c r="A160" t="s">
        <v>43</v>
      </c>
      <c r="B160" s="5">
        <v>-23.206900430000001</v>
      </c>
      <c r="H160">
        <v>40</v>
      </c>
      <c r="I160" t="str">
        <f t="shared" si="6"/>
        <v xml:space="preserve"> Sample2B7</v>
      </c>
      <c r="J160">
        <f t="shared" si="5"/>
        <v>-25.824573746783923</v>
      </c>
    </row>
    <row r="161" spans="1:10" x14ac:dyDescent="0.35">
      <c r="A161" t="s">
        <v>44</v>
      </c>
      <c r="B161" s="5">
        <v>-21.279581329999999</v>
      </c>
      <c r="H161">
        <v>80</v>
      </c>
      <c r="I161" t="str">
        <f t="shared" si="6"/>
        <v xml:space="preserve"> Sample2B9</v>
      </c>
      <c r="J161">
        <f t="shared" si="5"/>
        <v>-23.866721200285028</v>
      </c>
    </row>
    <row r="162" spans="1:10" x14ac:dyDescent="0.35">
      <c r="A162" t="s">
        <v>8</v>
      </c>
      <c r="B162" s="5">
        <v>-19.567724470000002</v>
      </c>
      <c r="I162" t="str">
        <f t="shared" si="6"/>
        <v xml:space="preserve"> Empty</v>
      </c>
      <c r="J162">
        <f t="shared" si="5"/>
        <v>-22.127744342434866</v>
      </c>
    </row>
    <row r="163" spans="1:10" x14ac:dyDescent="0.35">
      <c r="A163" t="s">
        <v>45</v>
      </c>
      <c r="B163" s="5">
        <v>-21.143077700934601</v>
      </c>
      <c r="H163">
        <v>84</v>
      </c>
      <c r="I163" t="str">
        <f t="shared" si="6"/>
        <v xml:space="preserve"> Sample2B10</v>
      </c>
      <c r="J163">
        <f t="shared" si="5"/>
        <v>-23.728055020007961</v>
      </c>
    </row>
    <row r="164" spans="1:10" x14ac:dyDescent="0.35">
      <c r="A164" t="s">
        <v>46</v>
      </c>
      <c r="B164" s="5">
        <v>-20.6990431598052</v>
      </c>
      <c r="H164">
        <v>77</v>
      </c>
      <c r="I164" t="str">
        <f t="shared" si="6"/>
        <v xml:space="preserve"> Sample2B11</v>
      </c>
      <c r="J164">
        <f t="shared" si="5"/>
        <v>-23.276985886161018</v>
      </c>
    </row>
    <row r="165" spans="1:10" x14ac:dyDescent="0.35">
      <c r="A165" t="s">
        <v>47</v>
      </c>
      <c r="B165" s="5">
        <v>-18.92471389</v>
      </c>
      <c r="I165" t="str">
        <f t="shared" si="6"/>
        <v xml:space="preserve"> EmptyPos70</v>
      </c>
      <c r="J165">
        <f t="shared" si="5"/>
        <v>-21.474546902800331</v>
      </c>
    </row>
    <row r="166" spans="1:10" x14ac:dyDescent="0.35">
      <c r="A166" t="s">
        <v>48</v>
      </c>
      <c r="B166" s="5">
        <v>-22.486976949999999</v>
      </c>
      <c r="H166">
        <v>58</v>
      </c>
      <c r="I166" t="str">
        <f t="shared" si="6"/>
        <v xml:space="preserve"> Sample2C1</v>
      </c>
      <c r="J166">
        <f t="shared" ref="J166:J173" si="7">(B166*$E$17)+$E$18</f>
        <v>-25.093244918774928</v>
      </c>
    </row>
    <row r="167" spans="1:10" x14ac:dyDescent="0.35">
      <c r="A167" t="s">
        <v>49</v>
      </c>
      <c r="B167" s="5">
        <v>-21.456622813862101</v>
      </c>
      <c r="H167">
        <v>11</v>
      </c>
      <c r="I167" t="str">
        <f t="shared" si="6"/>
        <v xml:space="preserve"> Sample2C2</v>
      </c>
      <c r="J167">
        <f t="shared" si="7"/>
        <v>-24.04656745408667</v>
      </c>
    </row>
    <row r="168" spans="1:10" x14ac:dyDescent="0.35">
      <c r="A168" t="s">
        <v>8</v>
      </c>
      <c r="B168" s="5">
        <v>-20.020476599999999</v>
      </c>
      <c r="I168" t="str">
        <f t="shared" si="6"/>
        <v xml:space="preserve"> Empty</v>
      </c>
      <c r="J168">
        <f t="shared" si="7"/>
        <v>-22.587669173073078</v>
      </c>
    </row>
    <row r="169" spans="1:10" x14ac:dyDescent="0.35">
      <c r="A169" t="s">
        <v>50</v>
      </c>
      <c r="B169" s="5">
        <v>-22.02709905</v>
      </c>
      <c r="H169">
        <v>13</v>
      </c>
      <c r="I169" t="str">
        <f t="shared" si="6"/>
        <v xml:space="preserve"> Sample2C3</v>
      </c>
      <c r="J169">
        <f t="shared" si="7"/>
        <v>-24.626081428518663</v>
      </c>
    </row>
    <row r="170" spans="1:10" x14ac:dyDescent="0.35">
      <c r="A170" t="s">
        <v>51</v>
      </c>
      <c r="B170" s="5">
        <v>-22.199317369999999</v>
      </c>
      <c r="H170">
        <v>81</v>
      </c>
      <c r="I170" t="str">
        <f t="shared" si="6"/>
        <v xml:space="preserve"> Sample2C4</v>
      </c>
      <c r="J170">
        <f t="shared" si="7"/>
        <v>-24.801028107750849</v>
      </c>
    </row>
    <row r="171" spans="1:10" x14ac:dyDescent="0.35">
      <c r="A171" t="s">
        <v>8</v>
      </c>
      <c r="B171" s="5">
        <v>-20.462318339999999</v>
      </c>
      <c r="I171" t="str">
        <f t="shared" si="6"/>
        <v xml:space="preserve"> Empty</v>
      </c>
      <c r="J171">
        <f t="shared" si="7"/>
        <v>-23.03651076645972</v>
      </c>
    </row>
    <row r="172" spans="1:10" x14ac:dyDescent="0.35">
      <c r="A172" t="s">
        <v>52</v>
      </c>
      <c r="B172" s="5">
        <v>-8.1824395580000004</v>
      </c>
      <c r="C172">
        <v>-10.45</v>
      </c>
      <c r="I172" t="str">
        <f t="shared" si="6"/>
        <v xml:space="preserve"> StdSucrosePos77</v>
      </c>
      <c r="J172">
        <f t="shared" si="7"/>
        <v>-10.562088682417457</v>
      </c>
    </row>
    <row r="173" spans="1:10" x14ac:dyDescent="0.35">
      <c r="A173" t="s">
        <v>53</v>
      </c>
      <c r="B173" s="5">
        <v>-22.54146055</v>
      </c>
      <c r="C173">
        <v>-25.22</v>
      </c>
      <c r="I173" t="str">
        <f t="shared" ref="I173:I195" si="8">A173</f>
        <v xml:space="preserve"> StdSoyPos78</v>
      </c>
      <c r="J173">
        <f t="shared" si="7"/>
        <v>-25.148591672201711</v>
      </c>
    </row>
    <row r="174" spans="1:10" x14ac:dyDescent="0.35">
      <c r="A174" t="s">
        <v>122</v>
      </c>
      <c r="B174" s="6">
        <v>-27.738151092934999</v>
      </c>
      <c r="I174" t="str">
        <f t="shared" si="8"/>
        <v>Empty</v>
      </c>
      <c r="J174">
        <f>(B174*$E$22)+$E$23</f>
        <v>-30.52981126905393</v>
      </c>
    </row>
    <row r="175" spans="1:10" x14ac:dyDescent="0.35">
      <c r="A175" t="s">
        <v>122</v>
      </c>
      <c r="B175" s="6">
        <v>-28.368193630927799</v>
      </c>
      <c r="I175" t="str">
        <f t="shared" si="8"/>
        <v>Empty</v>
      </c>
      <c r="J175">
        <f t="shared" ref="J175:J195" si="9">(B175*$E$22)+$E$23</f>
        <v>-31.172443104744623</v>
      </c>
    </row>
    <row r="176" spans="1:10" x14ac:dyDescent="0.35">
      <c r="A176" t="s">
        <v>122</v>
      </c>
      <c r="B176" s="6">
        <v>-31.768321780860099</v>
      </c>
      <c r="I176" t="str">
        <f t="shared" si="8"/>
        <v>Empty</v>
      </c>
      <c r="J176">
        <f t="shared" si="9"/>
        <v>-34.640511469677101</v>
      </c>
    </row>
    <row r="177" spans="1:16" x14ac:dyDescent="0.35">
      <c r="A177" t="s">
        <v>167</v>
      </c>
      <c r="B177" s="6">
        <v>-20.393697211927101</v>
      </c>
      <c r="C177">
        <v>-22.88</v>
      </c>
      <c r="I177" t="str">
        <f t="shared" si="8"/>
        <v xml:space="preserve"> StdIVAPos50</v>
      </c>
      <c r="J177">
        <f t="shared" si="9"/>
        <v>-23.038602985349613</v>
      </c>
    </row>
    <row r="178" spans="1:16" x14ac:dyDescent="0.35">
      <c r="A178" t="s">
        <v>168</v>
      </c>
      <c r="B178" s="6">
        <v>-8.0296596902048005</v>
      </c>
      <c r="C178">
        <v>-10.45</v>
      </c>
      <c r="I178" t="str">
        <f t="shared" si="8"/>
        <v xml:space="preserve"> StdSucrosePos51</v>
      </c>
      <c r="J178">
        <f t="shared" si="9"/>
        <v>-10.427511431998287</v>
      </c>
    </row>
    <row r="179" spans="1:16" x14ac:dyDescent="0.35">
      <c r="A179" t="s">
        <v>8</v>
      </c>
      <c r="B179" s="7">
        <v>-1E+20</v>
      </c>
      <c r="I179" t="str">
        <f t="shared" si="8"/>
        <v xml:space="preserve"> Empty</v>
      </c>
      <c r="J179">
        <f t="shared" si="9"/>
        <v>-1.0199816630445338E+20</v>
      </c>
      <c r="P179" s="2"/>
    </row>
    <row r="180" spans="1:16" x14ac:dyDescent="0.35">
      <c r="A180" t="s">
        <v>169</v>
      </c>
      <c r="B180" s="6">
        <v>-22.563302691302098</v>
      </c>
      <c r="C180">
        <v>-25.22</v>
      </c>
      <c r="I180" t="str">
        <f t="shared" si="8"/>
        <v xml:space="preserve"> StdSoyPos53</v>
      </c>
      <c r="J180">
        <f t="shared" si="9"/>
        <v>-25.251560790353054</v>
      </c>
      <c r="P180" s="2"/>
    </row>
    <row r="181" spans="1:16" x14ac:dyDescent="0.35">
      <c r="A181" t="s">
        <v>123</v>
      </c>
      <c r="B181" s="6">
        <v>-24.574895993901801</v>
      </c>
      <c r="H181">
        <v>8</v>
      </c>
      <c r="I181" t="str">
        <f t="shared" si="8"/>
        <v xml:space="preserve"> Sample2C9</v>
      </c>
      <c r="J181">
        <f t="shared" si="9"/>
        <v>-27.303349072507949</v>
      </c>
    </row>
    <row r="182" spans="1:16" x14ac:dyDescent="0.35">
      <c r="A182" t="s">
        <v>124</v>
      </c>
      <c r="B182" s="6">
        <v>-23.4699459909721</v>
      </c>
      <c r="I182" t="str">
        <f t="shared" si="8"/>
        <v xml:space="preserve"> EmptyPos55</v>
      </c>
      <c r="J182">
        <f t="shared" si="9"/>
        <v>-26.176320330938651</v>
      </c>
    </row>
    <row r="183" spans="1:16" x14ac:dyDescent="0.35">
      <c r="A183" t="s">
        <v>125</v>
      </c>
      <c r="B183" s="6">
        <v>-24.6962375380506</v>
      </c>
      <c r="H183">
        <v>21</v>
      </c>
      <c r="I183" t="str">
        <f t="shared" si="8"/>
        <v xml:space="preserve"> Sample2C10</v>
      </c>
      <c r="J183">
        <f t="shared" si="9"/>
        <v>-27.427115222505229</v>
      </c>
      <c r="P183" s="2"/>
    </row>
    <row r="184" spans="1:16" x14ac:dyDescent="0.35">
      <c r="A184" t="s">
        <v>126</v>
      </c>
      <c r="B184" s="6">
        <v>-25.470963806124299</v>
      </c>
      <c r="H184">
        <v>12</v>
      </c>
      <c r="I184" t="str">
        <f t="shared" si="8"/>
        <v xml:space="preserve"> SampleB8</v>
      </c>
      <c r="J184">
        <f t="shared" si="9"/>
        <v>-28.217321809819332</v>
      </c>
    </row>
    <row r="185" spans="1:16" x14ac:dyDescent="0.35">
      <c r="A185" t="s">
        <v>127</v>
      </c>
      <c r="B185" s="6">
        <v>-24.195154193368701</v>
      </c>
      <c r="I185" t="str">
        <f t="shared" si="8"/>
        <v xml:space="preserve"> EmptyPos58</v>
      </c>
      <c r="J185">
        <f t="shared" si="9"/>
        <v>-26.91601939927267</v>
      </c>
    </row>
    <row r="186" spans="1:16" x14ac:dyDescent="0.35">
      <c r="A186" t="s">
        <v>128</v>
      </c>
      <c r="B186" s="6">
        <v>-8.0527831871320306</v>
      </c>
      <c r="C186">
        <v>-10.45</v>
      </c>
      <c r="I186" t="str">
        <f t="shared" si="8"/>
        <v xml:space="preserve"> StdSucrosePos59</v>
      </c>
      <c r="J186">
        <f t="shared" si="9"/>
        <v>-10.451096974849527</v>
      </c>
    </row>
    <row r="187" spans="1:16" x14ac:dyDescent="0.35">
      <c r="A187" t="s">
        <v>129</v>
      </c>
      <c r="B187" s="6">
        <v>-22.3668966745132</v>
      </c>
      <c r="C187">
        <v>-25.22</v>
      </c>
      <c r="I187" t="str">
        <f t="shared" si="8"/>
        <v xml:space="preserve"> StdSoyPos60</v>
      </c>
      <c r="J187">
        <f t="shared" si="9"/>
        <v>-25.051230254716764</v>
      </c>
    </row>
    <row r="188" spans="1:16" x14ac:dyDescent="0.35">
      <c r="A188" t="s">
        <v>130</v>
      </c>
      <c r="B188" s="7">
        <v>-1E+20</v>
      </c>
      <c r="I188" t="str">
        <f t="shared" si="8"/>
        <v xml:space="preserve"> Empty66</v>
      </c>
      <c r="J188">
        <f t="shared" si="9"/>
        <v>-1.0199816630445338E+20</v>
      </c>
    </row>
    <row r="189" spans="1:16" x14ac:dyDescent="0.35">
      <c r="A189" t="s">
        <v>131</v>
      </c>
      <c r="B189" s="7">
        <v>-1E+20</v>
      </c>
      <c r="I189" t="str">
        <f t="shared" si="8"/>
        <v xml:space="preserve"> Empty67</v>
      </c>
      <c r="J189">
        <f t="shared" si="9"/>
        <v>-1.0199816630445338E+20</v>
      </c>
    </row>
    <row r="190" spans="1:16" x14ac:dyDescent="0.35">
      <c r="A190" t="s">
        <v>132</v>
      </c>
      <c r="B190" s="6">
        <v>-8.0517053127381892</v>
      </c>
      <c r="C190">
        <v>-10.45</v>
      </c>
      <c r="I190" t="str">
        <f t="shared" si="8"/>
        <v xml:space="preserve"> Sucrose</v>
      </c>
      <c r="J190">
        <f t="shared" si="9"/>
        <v>-10.449997562732744</v>
      </c>
    </row>
    <row r="191" spans="1:16" x14ac:dyDescent="0.35">
      <c r="A191" t="s">
        <v>8</v>
      </c>
      <c r="B191" s="7">
        <v>-1E+20</v>
      </c>
      <c r="I191" t="str">
        <f t="shared" si="8"/>
        <v xml:space="preserve"> Empty</v>
      </c>
      <c r="J191">
        <f t="shared" si="9"/>
        <v>-1.0199816630445338E+20</v>
      </c>
    </row>
    <row r="192" spans="1:16" x14ac:dyDescent="0.35">
      <c r="A192" t="s">
        <v>61</v>
      </c>
      <c r="B192" s="6">
        <v>-25.002320625524</v>
      </c>
      <c r="H192">
        <v>19</v>
      </c>
      <c r="I192" t="str">
        <f t="shared" si="8"/>
        <v xml:space="preserve"> SampleD7</v>
      </c>
      <c r="J192">
        <f t="shared" si="9"/>
        <v>-27.739314359096156</v>
      </c>
    </row>
    <row r="193" spans="1:10" x14ac:dyDescent="0.35">
      <c r="A193" t="s">
        <v>8</v>
      </c>
      <c r="B193" s="6">
        <v>-23.9144555223561</v>
      </c>
      <c r="I193" t="str">
        <f t="shared" si="8"/>
        <v xml:space="preserve"> Empty</v>
      </c>
      <c r="J193">
        <f t="shared" si="9"/>
        <v>-26.629711901998846</v>
      </c>
    </row>
    <row r="194" spans="1:10" x14ac:dyDescent="0.35">
      <c r="A194" t="s">
        <v>62</v>
      </c>
      <c r="B194" s="6">
        <v>-23.815731700386198</v>
      </c>
      <c r="H194">
        <v>20</v>
      </c>
      <c r="I194" t="str">
        <f t="shared" si="8"/>
        <v xml:space="preserve"> SampleD8</v>
      </c>
      <c r="J194">
        <f t="shared" si="9"/>
        <v>-26.529015413883876</v>
      </c>
    </row>
    <row r="195" spans="1:10" x14ac:dyDescent="0.35">
      <c r="A195" t="s">
        <v>133</v>
      </c>
      <c r="B195" s="7">
        <v>-1E+20</v>
      </c>
      <c r="I195" t="str">
        <f t="shared" si="8"/>
        <v xml:space="preserve"> EmptyPos73</v>
      </c>
      <c r="J195">
        <f t="shared" si="9"/>
        <v>-1.0199816630445338E+20</v>
      </c>
    </row>
    <row r="200" spans="1:10" x14ac:dyDescent="0.35">
      <c r="A200" s="3"/>
      <c r="B200" s="3"/>
    </row>
    <row r="201" spans="1:10" x14ac:dyDescent="0.35">
      <c r="B201"/>
    </row>
    <row r="202" spans="1:10" x14ac:dyDescent="0.35">
      <c r="B202"/>
    </row>
    <row r="203" spans="1:10" x14ac:dyDescent="0.35">
      <c r="B203"/>
    </row>
    <row r="204" spans="1:10" x14ac:dyDescent="0.35">
      <c r="B204"/>
    </row>
    <row r="205" spans="1:10" x14ac:dyDescent="0.35">
      <c r="B205"/>
    </row>
    <row r="206" spans="1:10" x14ac:dyDescent="0.35">
      <c r="B206"/>
    </row>
    <row r="207" spans="1:10" x14ac:dyDescent="0.35">
      <c r="B207"/>
    </row>
    <row r="208" spans="1:10" x14ac:dyDescent="0.35">
      <c r="B208"/>
    </row>
    <row r="209" spans="2:16" x14ac:dyDescent="0.35">
      <c r="B209"/>
    </row>
    <row r="210" spans="2:16" x14ac:dyDescent="0.35">
      <c r="B210"/>
    </row>
    <row r="211" spans="2:16" x14ac:dyDescent="0.35">
      <c r="B211"/>
    </row>
    <row r="212" spans="2:16" x14ac:dyDescent="0.35">
      <c r="B212"/>
    </row>
    <row r="213" spans="2:16" x14ac:dyDescent="0.35">
      <c r="B213"/>
    </row>
    <row r="214" spans="2:16" x14ac:dyDescent="0.35">
      <c r="B214"/>
    </row>
    <row r="215" spans="2:16" x14ac:dyDescent="0.35">
      <c r="B215"/>
    </row>
    <row r="216" spans="2:16" x14ac:dyDescent="0.35">
      <c r="B216"/>
    </row>
    <row r="217" spans="2:16" x14ac:dyDescent="0.35">
      <c r="B217" s="2"/>
      <c r="P217" s="2"/>
    </row>
    <row r="218" spans="2:16" x14ac:dyDescent="0.35">
      <c r="B218"/>
    </row>
    <row r="219" spans="2:16" x14ac:dyDescent="0.35">
      <c r="B219"/>
    </row>
    <row r="220" spans="2:16" x14ac:dyDescent="0.35">
      <c r="B220"/>
    </row>
    <row r="221" spans="2:16" x14ac:dyDescent="0.35">
      <c r="B221"/>
    </row>
    <row r="222" spans="2:16" x14ac:dyDescent="0.35">
      <c r="B222"/>
    </row>
    <row r="223" spans="2:16" x14ac:dyDescent="0.35">
      <c r="B223"/>
    </row>
    <row r="224" spans="2:16" x14ac:dyDescent="0.35">
      <c r="B224"/>
    </row>
    <row r="225" spans="1:2" x14ac:dyDescent="0.35">
      <c r="B225"/>
    </row>
    <row r="226" spans="1:2" x14ac:dyDescent="0.35">
      <c r="B226"/>
    </row>
    <row r="227" spans="1:2" x14ac:dyDescent="0.35">
      <c r="B227"/>
    </row>
    <row r="228" spans="1:2" x14ac:dyDescent="0.35">
      <c r="B228"/>
    </row>
    <row r="229" spans="1:2" x14ac:dyDescent="0.35">
      <c r="B229"/>
    </row>
    <row r="230" spans="1:2" x14ac:dyDescent="0.35">
      <c r="B230"/>
    </row>
    <row r="231" spans="1:2" x14ac:dyDescent="0.35">
      <c r="B231"/>
    </row>
    <row r="232" spans="1:2" x14ac:dyDescent="0.35">
      <c r="B232"/>
    </row>
    <row r="233" spans="1:2" x14ac:dyDescent="0.35">
      <c r="A233" s="3"/>
      <c r="B233" s="3"/>
    </row>
    <row r="234" spans="1:2" x14ac:dyDescent="0.35">
      <c r="A234" s="3"/>
      <c r="B234" s="3"/>
    </row>
    <row r="235" spans="1:2" x14ac:dyDescent="0.35">
      <c r="B235"/>
    </row>
    <row r="236" spans="1:2" x14ac:dyDescent="0.35">
      <c r="B236"/>
    </row>
    <row r="237" spans="1:2" x14ac:dyDescent="0.35">
      <c r="B237"/>
    </row>
    <row r="238" spans="1:2" x14ac:dyDescent="0.35">
      <c r="B238"/>
    </row>
    <row r="239" spans="1:2" x14ac:dyDescent="0.35">
      <c r="B239"/>
    </row>
    <row r="240" spans="1:2" x14ac:dyDescent="0.35">
      <c r="B240"/>
    </row>
    <row r="241" spans="1:2" x14ac:dyDescent="0.35">
      <c r="B241"/>
    </row>
    <row r="242" spans="1:2" x14ac:dyDescent="0.35">
      <c r="B242"/>
    </row>
    <row r="243" spans="1:2" x14ac:dyDescent="0.35">
      <c r="B243"/>
    </row>
    <row r="244" spans="1:2" x14ac:dyDescent="0.35">
      <c r="B244"/>
    </row>
    <row r="245" spans="1:2" x14ac:dyDescent="0.35">
      <c r="B245"/>
    </row>
    <row r="246" spans="1:2" x14ac:dyDescent="0.35">
      <c r="B246"/>
    </row>
    <row r="247" spans="1:2" x14ac:dyDescent="0.35">
      <c r="B247"/>
    </row>
    <row r="248" spans="1:2" x14ac:dyDescent="0.35">
      <c r="B248"/>
    </row>
    <row r="249" spans="1:2" x14ac:dyDescent="0.35">
      <c r="B249"/>
    </row>
    <row r="250" spans="1:2" x14ac:dyDescent="0.35">
      <c r="B250"/>
    </row>
    <row r="251" spans="1:2" x14ac:dyDescent="0.35">
      <c r="B251"/>
    </row>
    <row r="252" spans="1:2" x14ac:dyDescent="0.35">
      <c r="A252" s="3"/>
      <c r="B252" s="3"/>
    </row>
    <row r="253" spans="1:2" x14ac:dyDescent="0.35">
      <c r="B253"/>
    </row>
    <row r="254" spans="1:2" x14ac:dyDescent="0.35">
      <c r="A254" s="3"/>
      <c r="B254" s="3"/>
    </row>
    <row r="255" spans="1:2" x14ac:dyDescent="0.35">
      <c r="B255"/>
    </row>
    <row r="256" spans="1:2" x14ac:dyDescent="0.35">
      <c r="B256"/>
    </row>
    <row r="257" spans="2:16" x14ac:dyDescent="0.35">
      <c r="B257"/>
    </row>
    <row r="258" spans="2:16" x14ac:dyDescent="0.35">
      <c r="B258"/>
    </row>
    <row r="259" spans="2:16" x14ac:dyDescent="0.35">
      <c r="B259"/>
    </row>
    <row r="260" spans="2:16" x14ac:dyDescent="0.35">
      <c r="B260"/>
    </row>
    <row r="261" spans="2:16" x14ac:dyDescent="0.35">
      <c r="B261"/>
    </row>
    <row r="262" spans="2:16" x14ac:dyDescent="0.35">
      <c r="B262"/>
    </row>
    <row r="263" spans="2:16" x14ac:dyDescent="0.35">
      <c r="B263"/>
    </row>
    <row r="264" spans="2:16" x14ac:dyDescent="0.35">
      <c r="B264"/>
    </row>
    <row r="265" spans="2:16" x14ac:dyDescent="0.35">
      <c r="B265"/>
    </row>
    <row r="266" spans="2:16" x14ac:dyDescent="0.35">
      <c r="B266"/>
    </row>
    <row r="267" spans="2:16" x14ac:dyDescent="0.35">
      <c r="B267"/>
    </row>
    <row r="268" spans="2:16" x14ac:dyDescent="0.35">
      <c r="B268" s="2"/>
      <c r="P268" s="2"/>
    </row>
    <row r="269" spans="2:16" x14ac:dyDescent="0.35">
      <c r="B269" s="2"/>
      <c r="P269" s="2"/>
    </row>
    <row r="270" spans="2:16" x14ac:dyDescent="0.35">
      <c r="B270"/>
    </row>
    <row r="271" spans="2:16" x14ac:dyDescent="0.35">
      <c r="B271" s="2"/>
      <c r="P271" s="2"/>
    </row>
    <row r="272" spans="2:16" x14ac:dyDescent="0.35">
      <c r="B272"/>
    </row>
    <row r="273" spans="2:16" x14ac:dyDescent="0.35">
      <c r="B273"/>
    </row>
    <row r="274" spans="2:16" x14ac:dyDescent="0.35">
      <c r="B274"/>
    </row>
    <row r="275" spans="2:16" x14ac:dyDescent="0.35">
      <c r="B275" s="2"/>
      <c r="P275" s="2"/>
    </row>
    <row r="276" spans="2:16" x14ac:dyDescent="0.35">
      <c r="B276"/>
    </row>
    <row r="277" spans="2:16" x14ac:dyDescent="0.35">
      <c r="B277"/>
    </row>
    <row r="278" spans="2:16" x14ac:dyDescent="0.35">
      <c r="B278"/>
    </row>
    <row r="279" spans="2:16" x14ac:dyDescent="0.35">
      <c r="B279"/>
    </row>
    <row r="280" spans="2:16" x14ac:dyDescent="0.35">
      <c r="B280"/>
    </row>
    <row r="281" spans="2:16" x14ac:dyDescent="0.35">
      <c r="B281"/>
    </row>
    <row r="282" spans="2:16" x14ac:dyDescent="0.35">
      <c r="B282"/>
    </row>
    <row r="283" spans="2:16" x14ac:dyDescent="0.35">
      <c r="B283"/>
    </row>
    <row r="284" spans="2:16" x14ac:dyDescent="0.35">
      <c r="B284"/>
    </row>
    <row r="285" spans="2:16" x14ac:dyDescent="0.35">
      <c r="B285"/>
    </row>
    <row r="286" spans="2:16" x14ac:dyDescent="0.35">
      <c r="B286"/>
    </row>
    <row r="287" spans="2:16" x14ac:dyDescent="0.35">
      <c r="B287"/>
    </row>
    <row r="288" spans="2:16" x14ac:dyDescent="0.35">
      <c r="B288"/>
    </row>
    <row r="289" spans="7:7" customFormat="1" x14ac:dyDescent="0.35">
      <c r="G289" s="8"/>
    </row>
    <row r="290" spans="7:7" customFormat="1" x14ac:dyDescent="0.35">
      <c r="G290" s="8"/>
    </row>
    <row r="291" spans="7:7" customFormat="1" x14ac:dyDescent="0.35">
      <c r="G291" s="8"/>
    </row>
    <row r="292" spans="7:7" customFormat="1" x14ac:dyDescent="0.35">
      <c r="G292" s="8"/>
    </row>
    <row r="293" spans="7:7" customFormat="1" x14ac:dyDescent="0.35">
      <c r="G293" s="8"/>
    </row>
    <row r="294" spans="7:7" customFormat="1" x14ac:dyDescent="0.35">
      <c r="G294" s="8"/>
    </row>
    <row r="295" spans="7:7" customFormat="1" x14ac:dyDescent="0.35">
      <c r="G295" s="8"/>
    </row>
    <row r="296" spans="7:7" customFormat="1" x14ac:dyDescent="0.35">
      <c r="G296" s="8"/>
    </row>
    <row r="297" spans="7:7" customFormat="1" x14ac:dyDescent="0.35">
      <c r="G297" s="8"/>
    </row>
    <row r="298" spans="7:7" customFormat="1" x14ac:dyDescent="0.35">
      <c r="G298" s="8"/>
    </row>
    <row r="299" spans="7:7" customFormat="1" x14ac:dyDescent="0.35">
      <c r="G299" s="8"/>
    </row>
    <row r="300" spans="7:7" customFormat="1" x14ac:dyDescent="0.35">
      <c r="G300" s="8"/>
    </row>
    <row r="301" spans="7:7" customFormat="1" x14ac:dyDescent="0.35">
      <c r="G301" s="8"/>
    </row>
    <row r="302" spans="7:7" customFormat="1" x14ac:dyDescent="0.35">
      <c r="G302" s="8"/>
    </row>
    <row r="303" spans="7:7" customFormat="1" x14ac:dyDescent="0.35">
      <c r="G303" s="8"/>
    </row>
    <row r="304" spans="7:7" customFormat="1" x14ac:dyDescent="0.35">
      <c r="G304" s="8"/>
    </row>
    <row r="305" spans="7:7" customFormat="1" x14ac:dyDescent="0.35">
      <c r="G305" s="8"/>
    </row>
    <row r="306" spans="7:7" customFormat="1" x14ac:dyDescent="0.35">
      <c r="G306" s="8"/>
    </row>
    <row r="307" spans="7:7" customFormat="1" x14ac:dyDescent="0.35">
      <c r="G307" s="8"/>
    </row>
    <row r="308" spans="7:7" customFormat="1" x14ac:dyDescent="0.35">
      <c r="G308" s="8"/>
    </row>
    <row r="309" spans="7:7" customFormat="1" x14ac:dyDescent="0.35">
      <c r="G309" s="8"/>
    </row>
    <row r="310" spans="7:7" customFormat="1" x14ac:dyDescent="0.35">
      <c r="G310" s="8"/>
    </row>
    <row r="311" spans="7:7" customFormat="1" x14ac:dyDescent="0.35">
      <c r="G311" s="8"/>
    </row>
    <row r="312" spans="7:7" customFormat="1" x14ac:dyDescent="0.35">
      <c r="G312" s="8"/>
    </row>
    <row r="313" spans="7:7" customFormat="1" x14ac:dyDescent="0.35">
      <c r="G313" s="8"/>
    </row>
    <row r="314" spans="7:7" customFormat="1" x14ac:dyDescent="0.35">
      <c r="G314" s="8"/>
    </row>
    <row r="315" spans="7:7" customFormat="1" x14ac:dyDescent="0.35">
      <c r="G315" s="8"/>
    </row>
    <row r="316" spans="7:7" customFormat="1" x14ac:dyDescent="0.35">
      <c r="G316" s="8"/>
    </row>
    <row r="317" spans="7:7" customFormat="1" x14ac:dyDescent="0.35">
      <c r="G317" s="8"/>
    </row>
    <row r="318" spans="7:7" customFormat="1" x14ac:dyDescent="0.35">
      <c r="G318" s="8"/>
    </row>
    <row r="319" spans="7:7" customFormat="1" x14ac:dyDescent="0.35">
      <c r="G319" s="8"/>
    </row>
    <row r="320" spans="7:7" customFormat="1" x14ac:dyDescent="0.35">
      <c r="G320" s="8"/>
    </row>
    <row r="321" spans="7:7" customFormat="1" x14ac:dyDescent="0.35">
      <c r="G321" s="8"/>
    </row>
    <row r="322" spans="7:7" customFormat="1" x14ac:dyDescent="0.35">
      <c r="G322" s="8"/>
    </row>
    <row r="323" spans="7:7" customFormat="1" x14ac:dyDescent="0.35">
      <c r="G323" s="8"/>
    </row>
    <row r="324" spans="7:7" customFormat="1" x14ac:dyDescent="0.35">
      <c r="G324" s="8"/>
    </row>
    <row r="325" spans="7:7" customFormat="1" x14ac:dyDescent="0.35">
      <c r="G325" s="8"/>
    </row>
    <row r="326" spans="7:7" customFormat="1" x14ac:dyDescent="0.35">
      <c r="G326" s="8"/>
    </row>
    <row r="327" spans="7:7" customFormat="1" x14ac:dyDescent="0.35">
      <c r="G327" s="8"/>
    </row>
    <row r="328" spans="7:7" customFormat="1" x14ac:dyDescent="0.35">
      <c r="G328" s="8"/>
    </row>
    <row r="329" spans="7:7" customFormat="1" x14ac:dyDescent="0.35">
      <c r="G329" s="8"/>
    </row>
    <row r="330" spans="7:7" customFormat="1" x14ac:dyDescent="0.35">
      <c r="G330" s="8"/>
    </row>
    <row r="331" spans="7:7" customFormat="1" x14ac:dyDescent="0.35">
      <c r="G331" s="8"/>
    </row>
    <row r="332" spans="7:7" customFormat="1" x14ac:dyDescent="0.35">
      <c r="G332" s="8"/>
    </row>
    <row r="333" spans="7:7" customFormat="1" x14ac:dyDescent="0.35">
      <c r="G333" s="8"/>
    </row>
    <row r="334" spans="7:7" customFormat="1" x14ac:dyDescent="0.35">
      <c r="G334" s="8"/>
    </row>
    <row r="335" spans="7:7" customFormat="1" x14ac:dyDescent="0.35">
      <c r="G335" s="8"/>
    </row>
    <row r="336" spans="7:7" customFormat="1" x14ac:dyDescent="0.35">
      <c r="G336" s="8"/>
    </row>
    <row r="337" spans="7:7" customFormat="1" x14ac:dyDescent="0.35">
      <c r="G337" s="8"/>
    </row>
    <row r="338" spans="7:7" customFormat="1" x14ac:dyDescent="0.35">
      <c r="G338" s="8"/>
    </row>
    <row r="339" spans="7:7" customFormat="1" x14ac:dyDescent="0.35">
      <c r="G339" s="8"/>
    </row>
    <row r="340" spans="7:7" customFormat="1" x14ac:dyDescent="0.35">
      <c r="G340" s="8"/>
    </row>
    <row r="341" spans="7:7" customFormat="1" x14ac:dyDescent="0.35">
      <c r="G341" s="8"/>
    </row>
    <row r="342" spans="7:7" customFormat="1" x14ac:dyDescent="0.35">
      <c r="G342" s="8"/>
    </row>
    <row r="343" spans="7:7" customFormat="1" x14ac:dyDescent="0.35">
      <c r="G343" s="8"/>
    </row>
    <row r="344" spans="7:7" customFormat="1" x14ac:dyDescent="0.35">
      <c r="G344" s="8"/>
    </row>
    <row r="345" spans="7:7" customFormat="1" x14ac:dyDescent="0.35">
      <c r="G345" s="8"/>
    </row>
    <row r="346" spans="7:7" customFormat="1" x14ac:dyDescent="0.35">
      <c r="G346" s="8"/>
    </row>
    <row r="347" spans="7:7" customFormat="1" x14ac:dyDescent="0.35">
      <c r="G347" s="8"/>
    </row>
    <row r="348" spans="7:7" customFormat="1" x14ac:dyDescent="0.35">
      <c r="G348" s="8"/>
    </row>
    <row r="349" spans="7:7" customFormat="1" x14ac:dyDescent="0.35">
      <c r="G349" s="8"/>
    </row>
    <row r="350" spans="7:7" customFormat="1" x14ac:dyDescent="0.35">
      <c r="G350" s="8"/>
    </row>
    <row r="351" spans="7:7" customFormat="1" x14ac:dyDescent="0.35">
      <c r="G351" s="8"/>
    </row>
    <row r="352" spans="7:7" customFormat="1" x14ac:dyDescent="0.35">
      <c r="G352" s="8"/>
    </row>
    <row r="353" spans="7:7" customFormat="1" x14ac:dyDescent="0.35">
      <c r="G353" s="8"/>
    </row>
    <row r="354" spans="7:7" customFormat="1" x14ac:dyDescent="0.35">
      <c r="G354" s="8"/>
    </row>
    <row r="355" spans="7:7" customFormat="1" x14ac:dyDescent="0.35">
      <c r="G355" s="8"/>
    </row>
    <row r="356" spans="7:7" customFormat="1" x14ac:dyDescent="0.35">
      <c r="G356" s="8"/>
    </row>
    <row r="357" spans="7:7" customFormat="1" x14ac:dyDescent="0.35">
      <c r="G357" s="8"/>
    </row>
    <row r="358" spans="7:7" customFormat="1" x14ac:dyDescent="0.35">
      <c r="G358" s="8"/>
    </row>
    <row r="359" spans="7:7" customFormat="1" x14ac:dyDescent="0.35">
      <c r="G359" s="8"/>
    </row>
    <row r="360" spans="7:7" customFormat="1" x14ac:dyDescent="0.35">
      <c r="G360" s="8"/>
    </row>
    <row r="361" spans="7:7" customFormat="1" x14ac:dyDescent="0.35">
      <c r="G361" s="8"/>
    </row>
    <row r="362" spans="7:7" customFormat="1" x14ac:dyDescent="0.35">
      <c r="G362" s="8"/>
    </row>
    <row r="363" spans="7:7" customFormat="1" x14ac:dyDescent="0.35">
      <c r="G363" s="8"/>
    </row>
    <row r="364" spans="7:7" customFormat="1" x14ac:dyDescent="0.35">
      <c r="G364" s="8"/>
    </row>
    <row r="365" spans="7:7" customFormat="1" x14ac:dyDescent="0.35">
      <c r="G365" s="8"/>
    </row>
    <row r="366" spans="7:7" customFormat="1" x14ac:dyDescent="0.35">
      <c r="G366" s="8"/>
    </row>
    <row r="367" spans="7:7" customFormat="1" x14ac:dyDescent="0.35">
      <c r="G367" s="8"/>
    </row>
    <row r="368" spans="7:7" customFormat="1" x14ac:dyDescent="0.35">
      <c r="G368" s="8"/>
    </row>
    <row r="369" spans="7:7" customFormat="1" x14ac:dyDescent="0.35">
      <c r="G369" s="8"/>
    </row>
    <row r="370" spans="7:7" customFormat="1" x14ac:dyDescent="0.35">
      <c r="G370" s="8"/>
    </row>
    <row r="371" spans="7:7" customFormat="1" x14ac:dyDescent="0.35">
      <c r="G371" s="8"/>
    </row>
    <row r="372" spans="7:7" customFormat="1" x14ac:dyDescent="0.35">
      <c r="G372" s="8"/>
    </row>
    <row r="373" spans="7:7" customFormat="1" x14ac:dyDescent="0.35">
      <c r="G373" s="8"/>
    </row>
    <row r="374" spans="7:7" customFormat="1" x14ac:dyDescent="0.35">
      <c r="G374" s="8"/>
    </row>
    <row r="375" spans="7:7" customFormat="1" x14ac:dyDescent="0.35">
      <c r="G375" s="8"/>
    </row>
    <row r="376" spans="7:7" customFormat="1" x14ac:dyDescent="0.35">
      <c r="G376" s="8"/>
    </row>
    <row r="377" spans="7:7" customFormat="1" x14ac:dyDescent="0.35">
      <c r="G377" s="8"/>
    </row>
    <row r="378" spans="7:7" customFormat="1" x14ac:dyDescent="0.35">
      <c r="G378" s="8"/>
    </row>
    <row r="379" spans="7:7" customFormat="1" x14ac:dyDescent="0.35">
      <c r="G379" s="8"/>
    </row>
    <row r="380" spans="7:7" customFormat="1" x14ac:dyDescent="0.35">
      <c r="G380" s="8"/>
    </row>
    <row r="381" spans="7:7" customFormat="1" x14ac:dyDescent="0.35">
      <c r="G381" s="8"/>
    </row>
    <row r="382" spans="7:7" customFormat="1" x14ac:dyDescent="0.35">
      <c r="G382" s="8"/>
    </row>
    <row r="383" spans="7:7" customFormat="1" x14ac:dyDescent="0.35">
      <c r="G383" s="8"/>
    </row>
    <row r="384" spans="7:7" customFormat="1" x14ac:dyDescent="0.35">
      <c r="G384" s="8"/>
    </row>
    <row r="385" spans="7:7" customFormat="1" x14ac:dyDescent="0.35">
      <c r="G385" s="8"/>
    </row>
    <row r="386" spans="7:7" customFormat="1" x14ac:dyDescent="0.35">
      <c r="G386" s="8"/>
    </row>
    <row r="387" spans="7:7" customFormat="1" x14ac:dyDescent="0.35">
      <c r="G387" s="8"/>
    </row>
    <row r="388" spans="7:7" customFormat="1" x14ac:dyDescent="0.35">
      <c r="G388" s="8"/>
    </row>
    <row r="389" spans="7:7" customFormat="1" x14ac:dyDescent="0.35">
      <c r="G389" s="8"/>
    </row>
    <row r="390" spans="7:7" customFormat="1" x14ac:dyDescent="0.35">
      <c r="G390" s="8"/>
    </row>
    <row r="391" spans="7:7" customFormat="1" x14ac:dyDescent="0.35">
      <c r="G391" s="8"/>
    </row>
    <row r="392" spans="7:7" customFormat="1" x14ac:dyDescent="0.35">
      <c r="G392" s="8"/>
    </row>
    <row r="393" spans="7:7" customFormat="1" x14ac:dyDescent="0.35">
      <c r="G393" s="8"/>
    </row>
    <row r="394" spans="7:7" customFormat="1" x14ac:dyDescent="0.35">
      <c r="G394" s="8"/>
    </row>
    <row r="395" spans="7:7" customFormat="1" x14ac:dyDescent="0.35">
      <c r="G395" s="8"/>
    </row>
    <row r="396" spans="7:7" customFormat="1" x14ac:dyDescent="0.35">
      <c r="G396" s="8"/>
    </row>
    <row r="397" spans="7:7" customFormat="1" x14ac:dyDescent="0.35">
      <c r="G397" s="8"/>
    </row>
    <row r="398" spans="7:7" customFormat="1" x14ac:dyDescent="0.35">
      <c r="G398" s="8"/>
    </row>
    <row r="399" spans="7:7" customFormat="1" x14ac:dyDescent="0.35">
      <c r="G399" s="8"/>
    </row>
    <row r="400" spans="7:7" customFormat="1" x14ac:dyDescent="0.35">
      <c r="G400" s="8"/>
    </row>
    <row r="401" spans="7:7" customFormat="1" x14ac:dyDescent="0.35">
      <c r="G401" s="8"/>
    </row>
    <row r="402" spans="7:7" customFormat="1" x14ac:dyDescent="0.35">
      <c r="G402" s="8"/>
    </row>
    <row r="403" spans="7:7" customFormat="1" x14ac:dyDescent="0.35">
      <c r="G403" s="8"/>
    </row>
    <row r="404" spans="7:7" customFormat="1" x14ac:dyDescent="0.35">
      <c r="G404" s="8"/>
    </row>
    <row r="405" spans="7:7" customFormat="1" x14ac:dyDescent="0.35">
      <c r="G405" s="8"/>
    </row>
    <row r="406" spans="7:7" customFormat="1" x14ac:dyDescent="0.35">
      <c r="G406" s="8"/>
    </row>
    <row r="407" spans="7:7" customFormat="1" x14ac:dyDescent="0.35">
      <c r="G407" s="8"/>
    </row>
    <row r="408" spans="7:7" customFormat="1" x14ac:dyDescent="0.35">
      <c r="G408" s="8"/>
    </row>
    <row r="409" spans="7:7" customFormat="1" x14ac:dyDescent="0.35">
      <c r="G409" s="8"/>
    </row>
    <row r="410" spans="7:7" customFormat="1" x14ac:dyDescent="0.35">
      <c r="G410" s="8"/>
    </row>
    <row r="411" spans="7:7" customFormat="1" x14ac:dyDescent="0.35">
      <c r="G411" s="8"/>
    </row>
    <row r="412" spans="7:7" customFormat="1" x14ac:dyDescent="0.35">
      <c r="G412" s="8"/>
    </row>
    <row r="413" spans="7:7" customFormat="1" x14ac:dyDescent="0.35">
      <c r="G413" s="8"/>
    </row>
    <row r="414" spans="7:7" customFormat="1" x14ac:dyDescent="0.35">
      <c r="G414" s="8"/>
    </row>
    <row r="415" spans="7:7" customFormat="1" x14ac:dyDescent="0.35">
      <c r="G415" s="8"/>
    </row>
    <row r="416" spans="7:7" customFormat="1" x14ac:dyDescent="0.35">
      <c r="G416" s="8"/>
    </row>
    <row r="417" spans="7:7" customFormat="1" x14ac:dyDescent="0.35">
      <c r="G417" s="8"/>
    </row>
    <row r="418" spans="7:7" customFormat="1" x14ac:dyDescent="0.35">
      <c r="G418" s="8"/>
    </row>
    <row r="419" spans="7:7" customFormat="1" x14ac:dyDescent="0.35">
      <c r="G419" s="8"/>
    </row>
    <row r="420" spans="7:7" customFormat="1" x14ac:dyDescent="0.35">
      <c r="G420" s="8"/>
    </row>
    <row r="421" spans="7:7" customFormat="1" x14ac:dyDescent="0.35">
      <c r="G421" s="8"/>
    </row>
    <row r="422" spans="7:7" customFormat="1" x14ac:dyDescent="0.35">
      <c r="G422" s="8"/>
    </row>
    <row r="423" spans="7:7" customFormat="1" x14ac:dyDescent="0.35">
      <c r="G423" s="8"/>
    </row>
    <row r="424" spans="7:7" customFormat="1" x14ac:dyDescent="0.35">
      <c r="G424" s="8"/>
    </row>
    <row r="425" spans="7:7" customFormat="1" x14ac:dyDescent="0.35">
      <c r="G425" s="8"/>
    </row>
    <row r="426" spans="7:7" customFormat="1" x14ac:dyDescent="0.35">
      <c r="G426" s="8"/>
    </row>
    <row r="427" spans="7:7" customFormat="1" x14ac:dyDescent="0.35">
      <c r="G427" s="8"/>
    </row>
    <row r="428" spans="7:7" customFormat="1" x14ac:dyDescent="0.35">
      <c r="G428" s="8"/>
    </row>
    <row r="429" spans="7:7" customFormat="1" x14ac:dyDescent="0.35">
      <c r="G429" s="8"/>
    </row>
    <row r="430" spans="7:7" customFormat="1" x14ac:dyDescent="0.35">
      <c r="G430" s="8"/>
    </row>
    <row r="431" spans="7:7" customFormat="1" x14ac:dyDescent="0.35">
      <c r="G431" s="8"/>
    </row>
    <row r="432" spans="7:7" customFormat="1" x14ac:dyDescent="0.35">
      <c r="G432" s="8"/>
    </row>
    <row r="433" spans="7:7" customFormat="1" x14ac:dyDescent="0.35">
      <c r="G433" s="8"/>
    </row>
    <row r="434" spans="7:7" customFormat="1" x14ac:dyDescent="0.35">
      <c r="G434" s="8"/>
    </row>
    <row r="435" spans="7:7" customFormat="1" x14ac:dyDescent="0.35">
      <c r="G435" s="8"/>
    </row>
    <row r="436" spans="7:7" customFormat="1" x14ac:dyDescent="0.35">
      <c r="G436" s="8"/>
    </row>
    <row r="437" spans="7:7" customFormat="1" x14ac:dyDescent="0.35">
      <c r="G437" s="8"/>
    </row>
    <row r="438" spans="7:7" customFormat="1" x14ac:dyDescent="0.35">
      <c r="G438" s="8"/>
    </row>
    <row r="439" spans="7:7" customFormat="1" x14ac:dyDescent="0.35">
      <c r="G439" s="8"/>
    </row>
    <row r="440" spans="7:7" customFormat="1" x14ac:dyDescent="0.35">
      <c r="G440" s="8"/>
    </row>
    <row r="441" spans="7:7" customFormat="1" x14ac:dyDescent="0.35">
      <c r="G441" s="8"/>
    </row>
    <row r="442" spans="7:7" customFormat="1" x14ac:dyDescent="0.35">
      <c r="G442" s="8"/>
    </row>
    <row r="443" spans="7:7" customFormat="1" x14ac:dyDescent="0.35">
      <c r="G443" s="8"/>
    </row>
    <row r="444" spans="7:7" customFormat="1" x14ac:dyDescent="0.35">
      <c r="G444" s="8"/>
    </row>
    <row r="445" spans="7:7" customFormat="1" x14ac:dyDescent="0.35">
      <c r="G445" s="8"/>
    </row>
    <row r="446" spans="7:7" customFormat="1" x14ac:dyDescent="0.35">
      <c r="G446" s="8"/>
    </row>
    <row r="447" spans="7:7" customFormat="1" x14ac:dyDescent="0.35">
      <c r="G447" s="8"/>
    </row>
    <row r="448" spans="7:7" customFormat="1" x14ac:dyDescent="0.35">
      <c r="G448" s="8"/>
    </row>
    <row r="449" spans="7:7" customFormat="1" x14ac:dyDescent="0.35">
      <c r="G449" s="8"/>
    </row>
    <row r="450" spans="7:7" customFormat="1" x14ac:dyDescent="0.35">
      <c r="G450" s="8"/>
    </row>
    <row r="451" spans="7:7" customFormat="1" x14ac:dyDescent="0.35">
      <c r="G451" s="8"/>
    </row>
    <row r="452" spans="7:7" customFormat="1" x14ac:dyDescent="0.35">
      <c r="G452" s="8"/>
    </row>
    <row r="453" spans="7:7" customFormat="1" x14ac:dyDescent="0.35">
      <c r="G453" s="8"/>
    </row>
    <row r="454" spans="7:7" customFormat="1" x14ac:dyDescent="0.35">
      <c r="G454" s="8"/>
    </row>
    <row r="455" spans="7:7" customFormat="1" x14ac:dyDescent="0.35">
      <c r="G455" s="8"/>
    </row>
    <row r="456" spans="7:7" customFormat="1" x14ac:dyDescent="0.35">
      <c r="G456" s="8"/>
    </row>
    <row r="457" spans="7:7" customFormat="1" x14ac:dyDescent="0.35">
      <c r="G457" s="8"/>
    </row>
    <row r="458" spans="7:7" customFormat="1" x14ac:dyDescent="0.35">
      <c r="G458" s="8"/>
    </row>
    <row r="459" spans="7:7" customFormat="1" x14ac:dyDescent="0.35">
      <c r="G459" s="8"/>
    </row>
    <row r="460" spans="7:7" customFormat="1" x14ac:dyDescent="0.35">
      <c r="G460" s="8"/>
    </row>
    <row r="461" spans="7:7" customFormat="1" x14ac:dyDescent="0.35">
      <c r="G461" s="8"/>
    </row>
    <row r="462" spans="7:7" customFormat="1" x14ac:dyDescent="0.35">
      <c r="G462" s="8"/>
    </row>
    <row r="463" spans="7:7" customFormat="1" x14ac:dyDescent="0.35">
      <c r="G463" s="8"/>
    </row>
    <row r="464" spans="7:7" customFormat="1" x14ac:dyDescent="0.35">
      <c r="G464" s="8"/>
    </row>
    <row r="465" spans="7:7" customFormat="1" x14ac:dyDescent="0.35">
      <c r="G465" s="8"/>
    </row>
    <row r="466" spans="7:7" customFormat="1" x14ac:dyDescent="0.35">
      <c r="G466" s="8"/>
    </row>
    <row r="467" spans="7:7" customFormat="1" x14ac:dyDescent="0.35">
      <c r="G467" s="8"/>
    </row>
    <row r="468" spans="7:7" customFormat="1" x14ac:dyDescent="0.35">
      <c r="G468" s="8"/>
    </row>
    <row r="469" spans="7:7" customFormat="1" x14ac:dyDescent="0.35">
      <c r="G469" s="8"/>
    </row>
    <row r="470" spans="7:7" customFormat="1" x14ac:dyDescent="0.35">
      <c r="G470" s="8"/>
    </row>
    <row r="471" spans="7:7" customFormat="1" x14ac:dyDescent="0.35">
      <c r="G471" s="8"/>
    </row>
    <row r="472" spans="7:7" customFormat="1" x14ac:dyDescent="0.35">
      <c r="G472" s="8"/>
    </row>
    <row r="473" spans="7:7" customFormat="1" x14ac:dyDescent="0.35">
      <c r="G473" s="8"/>
    </row>
    <row r="474" spans="7:7" customFormat="1" x14ac:dyDescent="0.35">
      <c r="G474" s="8"/>
    </row>
    <row r="475" spans="7:7" customFormat="1" x14ac:dyDescent="0.35">
      <c r="G475" s="8"/>
    </row>
    <row r="476" spans="7:7" customFormat="1" x14ac:dyDescent="0.35">
      <c r="G476" s="8"/>
    </row>
    <row r="477" spans="7:7" customFormat="1" x14ac:dyDescent="0.35">
      <c r="G477" s="8"/>
    </row>
    <row r="478" spans="7:7" customFormat="1" x14ac:dyDescent="0.35">
      <c r="G478" s="8"/>
    </row>
    <row r="479" spans="7:7" customFormat="1" x14ac:dyDescent="0.35">
      <c r="G479" s="8"/>
    </row>
    <row r="480" spans="7:7" customFormat="1" x14ac:dyDescent="0.35">
      <c r="G480" s="8"/>
    </row>
    <row r="481" spans="7:7" customFormat="1" x14ac:dyDescent="0.35">
      <c r="G481" s="8"/>
    </row>
    <row r="482" spans="7:7" customFormat="1" x14ac:dyDescent="0.35">
      <c r="G482" s="8"/>
    </row>
    <row r="483" spans="7:7" customFormat="1" x14ac:dyDescent="0.35">
      <c r="G483" s="8"/>
    </row>
    <row r="484" spans="7:7" customFormat="1" x14ac:dyDescent="0.35">
      <c r="G484" s="8"/>
    </row>
    <row r="485" spans="7:7" customFormat="1" x14ac:dyDescent="0.35">
      <c r="G485" s="8"/>
    </row>
    <row r="486" spans="7:7" customFormat="1" x14ac:dyDescent="0.35">
      <c r="G486" s="8"/>
    </row>
    <row r="487" spans="7:7" customFormat="1" x14ac:dyDescent="0.35">
      <c r="G487" s="8"/>
    </row>
    <row r="488" spans="7:7" customFormat="1" x14ac:dyDescent="0.35">
      <c r="G488" s="8"/>
    </row>
    <row r="489" spans="7:7" customFormat="1" x14ac:dyDescent="0.35">
      <c r="G489" s="8"/>
    </row>
    <row r="490" spans="7:7" customFormat="1" x14ac:dyDescent="0.35">
      <c r="G490" s="8"/>
    </row>
    <row r="491" spans="7:7" customFormat="1" x14ac:dyDescent="0.35">
      <c r="G491" s="8"/>
    </row>
    <row r="492" spans="7:7" customFormat="1" x14ac:dyDescent="0.35">
      <c r="G492" s="8"/>
    </row>
    <row r="493" spans="7:7" customFormat="1" x14ac:dyDescent="0.35">
      <c r="G493" s="8"/>
    </row>
    <row r="494" spans="7:7" customFormat="1" x14ac:dyDescent="0.35">
      <c r="G494" s="8"/>
    </row>
    <row r="495" spans="7:7" customFormat="1" x14ac:dyDescent="0.35">
      <c r="G495" s="8"/>
    </row>
    <row r="496" spans="7:7" customFormat="1" x14ac:dyDescent="0.35">
      <c r="G496" s="8"/>
    </row>
    <row r="497" spans="7:7" customFormat="1" x14ac:dyDescent="0.35">
      <c r="G497" s="8"/>
    </row>
    <row r="498" spans="7:7" customFormat="1" x14ac:dyDescent="0.35">
      <c r="G498" s="8"/>
    </row>
    <row r="499" spans="7:7" customFormat="1" x14ac:dyDescent="0.35">
      <c r="G499" s="8"/>
    </row>
    <row r="500" spans="7:7" customFormat="1" x14ac:dyDescent="0.35">
      <c r="G500" s="8"/>
    </row>
    <row r="501" spans="7:7" customFormat="1" x14ac:dyDescent="0.35">
      <c r="G501" s="8"/>
    </row>
    <row r="502" spans="7:7" customFormat="1" x14ac:dyDescent="0.35">
      <c r="G502" s="8"/>
    </row>
    <row r="503" spans="7:7" customFormat="1" x14ac:dyDescent="0.35">
      <c r="G503" s="8"/>
    </row>
    <row r="504" spans="7:7" customFormat="1" x14ac:dyDescent="0.35">
      <c r="G504" s="8"/>
    </row>
    <row r="505" spans="7:7" customFormat="1" x14ac:dyDescent="0.35">
      <c r="G505" s="8"/>
    </row>
    <row r="506" spans="7:7" customFormat="1" x14ac:dyDescent="0.35">
      <c r="G506" s="8"/>
    </row>
    <row r="507" spans="7:7" customFormat="1" x14ac:dyDescent="0.35">
      <c r="G507" s="8"/>
    </row>
    <row r="508" spans="7:7" customFormat="1" x14ac:dyDescent="0.35">
      <c r="G508" s="8"/>
    </row>
    <row r="509" spans="7:7" customFormat="1" x14ac:dyDescent="0.35">
      <c r="G509" s="8"/>
    </row>
    <row r="510" spans="7:7" customFormat="1" x14ac:dyDescent="0.35">
      <c r="G510" s="8"/>
    </row>
    <row r="511" spans="7:7" customFormat="1" x14ac:dyDescent="0.35">
      <c r="G511" s="8"/>
    </row>
    <row r="512" spans="7:7" customFormat="1" x14ac:dyDescent="0.35">
      <c r="G512" s="8"/>
    </row>
    <row r="513" spans="7:7" customFormat="1" x14ac:dyDescent="0.35">
      <c r="G513" s="8"/>
    </row>
    <row r="514" spans="7:7" customFormat="1" x14ac:dyDescent="0.35">
      <c r="G514" s="8"/>
    </row>
    <row r="515" spans="7:7" customFormat="1" x14ac:dyDescent="0.35">
      <c r="G515" s="8"/>
    </row>
    <row r="516" spans="7:7" customFormat="1" x14ac:dyDescent="0.35">
      <c r="G516" s="8"/>
    </row>
    <row r="517" spans="7:7" customFormat="1" x14ac:dyDescent="0.35">
      <c r="G517" s="8"/>
    </row>
    <row r="518" spans="7:7" customFormat="1" x14ac:dyDescent="0.35">
      <c r="G518" s="8"/>
    </row>
    <row r="519" spans="7:7" customFormat="1" x14ac:dyDescent="0.35">
      <c r="G519" s="8"/>
    </row>
    <row r="520" spans="7:7" customFormat="1" x14ac:dyDescent="0.35">
      <c r="G520" s="8"/>
    </row>
    <row r="521" spans="7:7" customFormat="1" x14ac:dyDescent="0.35">
      <c r="G521" s="8"/>
    </row>
    <row r="522" spans="7:7" customFormat="1" x14ac:dyDescent="0.35">
      <c r="G522" s="8"/>
    </row>
    <row r="523" spans="7:7" customFormat="1" x14ac:dyDescent="0.35">
      <c r="G523" s="8"/>
    </row>
    <row r="524" spans="7:7" customFormat="1" x14ac:dyDescent="0.35">
      <c r="G524" s="8"/>
    </row>
    <row r="525" spans="7:7" customFormat="1" x14ac:dyDescent="0.35">
      <c r="G525" s="8"/>
    </row>
    <row r="526" spans="7:7" customFormat="1" x14ac:dyDescent="0.35">
      <c r="G526" s="8"/>
    </row>
    <row r="527" spans="7:7" customFormat="1" x14ac:dyDescent="0.35">
      <c r="G527" s="8"/>
    </row>
    <row r="528" spans="7:7" customFormat="1" x14ac:dyDescent="0.35">
      <c r="G528" s="8"/>
    </row>
    <row r="529" spans="7:7" customFormat="1" x14ac:dyDescent="0.35">
      <c r="G529" s="8"/>
    </row>
    <row r="530" spans="7:7" customFormat="1" x14ac:dyDescent="0.35">
      <c r="G530" s="8"/>
    </row>
    <row r="531" spans="7:7" customFormat="1" x14ac:dyDescent="0.35">
      <c r="G531" s="8"/>
    </row>
    <row r="532" spans="7:7" customFormat="1" x14ac:dyDescent="0.35">
      <c r="G532" s="8"/>
    </row>
    <row r="533" spans="7:7" customFormat="1" x14ac:dyDescent="0.35">
      <c r="G533" s="8"/>
    </row>
    <row r="534" spans="7:7" customFormat="1" x14ac:dyDescent="0.35">
      <c r="G534" s="8"/>
    </row>
    <row r="535" spans="7:7" customFormat="1" x14ac:dyDescent="0.35">
      <c r="G535" s="8"/>
    </row>
    <row r="536" spans="7:7" customFormat="1" x14ac:dyDescent="0.35">
      <c r="G536" s="8"/>
    </row>
    <row r="537" spans="7:7" customFormat="1" x14ac:dyDescent="0.35">
      <c r="G537" s="8"/>
    </row>
    <row r="538" spans="7:7" customFormat="1" x14ac:dyDescent="0.35">
      <c r="G538" s="8"/>
    </row>
    <row r="539" spans="7:7" customFormat="1" x14ac:dyDescent="0.35">
      <c r="G539" s="8"/>
    </row>
    <row r="540" spans="7:7" customFormat="1" x14ac:dyDescent="0.35">
      <c r="G540" s="8"/>
    </row>
    <row r="541" spans="7:7" customFormat="1" x14ac:dyDescent="0.35">
      <c r="G541" s="8"/>
    </row>
    <row r="542" spans="7:7" customFormat="1" x14ac:dyDescent="0.35">
      <c r="G542" s="8"/>
    </row>
    <row r="543" spans="7:7" customFormat="1" x14ac:dyDescent="0.35">
      <c r="G543" s="8"/>
    </row>
    <row r="544" spans="7:7" customFormat="1" x14ac:dyDescent="0.35">
      <c r="G544" s="8"/>
    </row>
    <row r="545" spans="7:7" customFormat="1" x14ac:dyDescent="0.35">
      <c r="G545" s="8"/>
    </row>
    <row r="546" spans="7:7" customFormat="1" x14ac:dyDescent="0.35">
      <c r="G546" s="8"/>
    </row>
    <row r="547" spans="7:7" customFormat="1" x14ac:dyDescent="0.35">
      <c r="G547" s="8"/>
    </row>
    <row r="548" spans="7:7" customFormat="1" x14ac:dyDescent="0.35">
      <c r="G548" s="8"/>
    </row>
    <row r="549" spans="7:7" customFormat="1" x14ac:dyDescent="0.35">
      <c r="G549" s="8"/>
    </row>
    <row r="550" spans="7:7" customFormat="1" x14ac:dyDescent="0.35">
      <c r="G550" s="8"/>
    </row>
    <row r="551" spans="7:7" customFormat="1" x14ac:dyDescent="0.35">
      <c r="G551" s="8"/>
    </row>
    <row r="552" spans="7:7" customFormat="1" x14ac:dyDescent="0.35">
      <c r="G552" s="8"/>
    </row>
    <row r="553" spans="7:7" customFormat="1" x14ac:dyDescent="0.35">
      <c r="G553" s="8"/>
    </row>
    <row r="554" spans="7:7" customFormat="1" x14ac:dyDescent="0.35">
      <c r="G554" s="8"/>
    </row>
    <row r="555" spans="7:7" customFormat="1" x14ac:dyDescent="0.35">
      <c r="G555" s="8"/>
    </row>
    <row r="556" spans="7:7" customFormat="1" x14ac:dyDescent="0.35">
      <c r="G556" s="8"/>
    </row>
    <row r="557" spans="7:7" customFormat="1" x14ac:dyDescent="0.35">
      <c r="G557" s="8"/>
    </row>
    <row r="558" spans="7:7" customFormat="1" x14ac:dyDescent="0.35">
      <c r="G558" s="8"/>
    </row>
    <row r="559" spans="7:7" customFormat="1" x14ac:dyDescent="0.35">
      <c r="G559" s="8"/>
    </row>
    <row r="560" spans="7:7" customFormat="1" x14ac:dyDescent="0.35">
      <c r="G560" s="8"/>
    </row>
    <row r="561" spans="7:7" customFormat="1" x14ac:dyDescent="0.35">
      <c r="G561" s="8"/>
    </row>
    <row r="562" spans="7:7" customFormat="1" x14ac:dyDescent="0.35">
      <c r="G562" s="8"/>
    </row>
    <row r="563" spans="7:7" customFormat="1" x14ac:dyDescent="0.35">
      <c r="G563" s="8"/>
    </row>
    <row r="564" spans="7:7" customFormat="1" x14ac:dyDescent="0.35">
      <c r="G564" s="8"/>
    </row>
    <row r="565" spans="7:7" customFormat="1" x14ac:dyDescent="0.35">
      <c r="G565" s="8"/>
    </row>
    <row r="566" spans="7:7" customFormat="1" x14ac:dyDescent="0.35">
      <c r="G566" s="8"/>
    </row>
    <row r="567" spans="7:7" customFormat="1" x14ac:dyDescent="0.35">
      <c r="G567" s="8"/>
    </row>
    <row r="568" spans="7:7" customFormat="1" x14ac:dyDescent="0.35">
      <c r="G568" s="8"/>
    </row>
    <row r="569" spans="7:7" customFormat="1" x14ac:dyDescent="0.35">
      <c r="G569" s="8"/>
    </row>
    <row r="570" spans="7:7" customFormat="1" x14ac:dyDescent="0.35">
      <c r="G570" s="8"/>
    </row>
    <row r="571" spans="7:7" customFormat="1" x14ac:dyDescent="0.35">
      <c r="G571" s="8"/>
    </row>
    <row r="572" spans="7:7" customFormat="1" x14ac:dyDescent="0.35">
      <c r="G572" s="8"/>
    </row>
    <row r="573" spans="7:7" customFormat="1" x14ac:dyDescent="0.35">
      <c r="G573" s="8"/>
    </row>
    <row r="574" spans="7:7" customFormat="1" x14ac:dyDescent="0.35">
      <c r="G574" s="8"/>
    </row>
    <row r="575" spans="7:7" customFormat="1" x14ac:dyDescent="0.35">
      <c r="G575" s="8"/>
    </row>
    <row r="576" spans="7:7" customFormat="1" x14ac:dyDescent="0.35">
      <c r="G576" s="8"/>
    </row>
    <row r="577" spans="7:7" customFormat="1" x14ac:dyDescent="0.35">
      <c r="G577" s="8"/>
    </row>
    <row r="578" spans="7:7" customFormat="1" x14ac:dyDescent="0.35">
      <c r="G578" s="8"/>
    </row>
    <row r="579" spans="7:7" customFormat="1" x14ac:dyDescent="0.35">
      <c r="G579" s="8"/>
    </row>
    <row r="580" spans="7:7" customFormat="1" x14ac:dyDescent="0.35">
      <c r="G580" s="8"/>
    </row>
    <row r="581" spans="7:7" customFormat="1" x14ac:dyDescent="0.35">
      <c r="G581" s="8"/>
    </row>
    <row r="582" spans="7:7" customFormat="1" x14ac:dyDescent="0.35">
      <c r="G582" s="8"/>
    </row>
    <row r="583" spans="7:7" customFormat="1" x14ac:dyDescent="0.35">
      <c r="G583" s="8"/>
    </row>
    <row r="584" spans="7:7" customFormat="1" x14ac:dyDescent="0.35">
      <c r="G584" s="8"/>
    </row>
    <row r="585" spans="7:7" customFormat="1" x14ac:dyDescent="0.35">
      <c r="G585" s="8"/>
    </row>
    <row r="586" spans="7:7" customFormat="1" x14ac:dyDescent="0.35">
      <c r="G586" s="8"/>
    </row>
    <row r="587" spans="7:7" customFormat="1" x14ac:dyDescent="0.35">
      <c r="G587" s="8"/>
    </row>
    <row r="588" spans="7:7" customFormat="1" x14ac:dyDescent="0.35">
      <c r="G588" s="8"/>
    </row>
    <row r="589" spans="7:7" customFormat="1" x14ac:dyDescent="0.35">
      <c r="G589" s="8"/>
    </row>
    <row r="590" spans="7:7" customFormat="1" x14ac:dyDescent="0.35">
      <c r="G590" s="8"/>
    </row>
    <row r="591" spans="7:7" customFormat="1" x14ac:dyDescent="0.35">
      <c r="G591" s="8"/>
    </row>
    <row r="592" spans="7:7" customFormat="1" x14ac:dyDescent="0.35">
      <c r="G592" s="8"/>
    </row>
    <row r="593" spans="7:7" customFormat="1" x14ac:dyDescent="0.35">
      <c r="G593" s="8"/>
    </row>
    <row r="594" spans="7:7" customFormat="1" x14ac:dyDescent="0.35">
      <c r="G594" s="8"/>
    </row>
    <row r="595" spans="7:7" customFormat="1" x14ac:dyDescent="0.35">
      <c r="G595" s="8"/>
    </row>
    <row r="596" spans="7:7" customFormat="1" x14ac:dyDescent="0.35">
      <c r="G596" s="8"/>
    </row>
    <row r="597" spans="7:7" customFormat="1" x14ac:dyDescent="0.35">
      <c r="G597" s="8"/>
    </row>
    <row r="598" spans="7:7" customFormat="1" x14ac:dyDescent="0.35">
      <c r="G598" s="8"/>
    </row>
    <row r="599" spans="7:7" customFormat="1" x14ac:dyDescent="0.35">
      <c r="G599" s="8"/>
    </row>
    <row r="600" spans="7:7" customFormat="1" x14ac:dyDescent="0.35">
      <c r="G600" s="8"/>
    </row>
    <row r="601" spans="7:7" customFormat="1" x14ac:dyDescent="0.35">
      <c r="G601" s="8"/>
    </row>
    <row r="602" spans="7:7" customFormat="1" x14ac:dyDescent="0.35">
      <c r="G602" s="8"/>
    </row>
    <row r="603" spans="7:7" customFormat="1" x14ac:dyDescent="0.35">
      <c r="G603" s="8"/>
    </row>
    <row r="604" spans="7:7" customFormat="1" x14ac:dyDescent="0.35">
      <c r="G604" s="8"/>
    </row>
    <row r="605" spans="7:7" customFormat="1" x14ac:dyDescent="0.35">
      <c r="G605" s="8"/>
    </row>
    <row r="606" spans="7:7" customFormat="1" x14ac:dyDescent="0.35">
      <c r="G606" s="8"/>
    </row>
    <row r="607" spans="7:7" customFormat="1" x14ac:dyDescent="0.35">
      <c r="G607" s="8"/>
    </row>
    <row r="608" spans="7:7" customFormat="1" x14ac:dyDescent="0.35">
      <c r="G608" s="8"/>
    </row>
    <row r="609" spans="7:7" customFormat="1" x14ac:dyDescent="0.35">
      <c r="G609" s="8"/>
    </row>
    <row r="610" spans="7:7" customFormat="1" x14ac:dyDescent="0.35">
      <c r="G610" s="8"/>
    </row>
    <row r="611" spans="7:7" customFormat="1" x14ac:dyDescent="0.35">
      <c r="G611" s="8"/>
    </row>
    <row r="612" spans="7:7" customFormat="1" x14ac:dyDescent="0.35">
      <c r="G612" s="8"/>
    </row>
    <row r="613" spans="7:7" customFormat="1" x14ac:dyDescent="0.35">
      <c r="G613" s="8"/>
    </row>
    <row r="614" spans="7:7" customFormat="1" x14ac:dyDescent="0.35">
      <c r="G614" s="8"/>
    </row>
    <row r="615" spans="7:7" customFormat="1" x14ac:dyDescent="0.35">
      <c r="G615" s="8"/>
    </row>
    <row r="616" spans="7:7" customFormat="1" x14ac:dyDescent="0.35">
      <c r="G616" s="8"/>
    </row>
    <row r="617" spans="7:7" customFormat="1" x14ac:dyDescent="0.35">
      <c r="G617" s="8"/>
    </row>
    <row r="618" spans="7:7" customFormat="1" x14ac:dyDescent="0.35">
      <c r="G618" s="8"/>
    </row>
    <row r="619" spans="7:7" customFormat="1" x14ac:dyDescent="0.35">
      <c r="G619" s="8"/>
    </row>
    <row r="620" spans="7:7" customFormat="1" x14ac:dyDescent="0.35">
      <c r="G620" s="8"/>
    </row>
    <row r="621" spans="7:7" customFormat="1" x14ac:dyDescent="0.35">
      <c r="G621" s="8"/>
    </row>
    <row r="622" spans="7:7" customFormat="1" x14ac:dyDescent="0.35">
      <c r="G622" s="8"/>
    </row>
    <row r="623" spans="7:7" customFormat="1" x14ac:dyDescent="0.35">
      <c r="G623" s="8"/>
    </row>
    <row r="624" spans="7:7" customFormat="1" x14ac:dyDescent="0.35">
      <c r="G624" s="8"/>
    </row>
    <row r="625" spans="7:7" customFormat="1" x14ac:dyDescent="0.35">
      <c r="G625" s="8"/>
    </row>
    <row r="626" spans="7:7" customFormat="1" x14ac:dyDescent="0.35">
      <c r="G626" s="8"/>
    </row>
    <row r="627" spans="7:7" customFormat="1" x14ac:dyDescent="0.35">
      <c r="G627" s="8"/>
    </row>
    <row r="628" spans="7:7" customFormat="1" x14ac:dyDescent="0.35">
      <c r="G628" s="8"/>
    </row>
    <row r="629" spans="7:7" customFormat="1" x14ac:dyDescent="0.35">
      <c r="G629" s="8"/>
    </row>
    <row r="630" spans="7:7" customFormat="1" x14ac:dyDescent="0.35">
      <c r="G630" s="8"/>
    </row>
    <row r="631" spans="7:7" customFormat="1" x14ac:dyDescent="0.35">
      <c r="G631" s="8"/>
    </row>
    <row r="632" spans="7:7" customFormat="1" x14ac:dyDescent="0.35">
      <c r="G632" s="8"/>
    </row>
    <row r="633" spans="7:7" customFormat="1" x14ac:dyDescent="0.35">
      <c r="G633" s="8"/>
    </row>
    <row r="634" spans="7:7" customFormat="1" x14ac:dyDescent="0.35">
      <c r="G634" s="8"/>
    </row>
    <row r="635" spans="7:7" customFormat="1" x14ac:dyDescent="0.35">
      <c r="G635" s="8"/>
    </row>
    <row r="636" spans="7:7" customFormat="1" x14ac:dyDescent="0.35">
      <c r="G636" s="8"/>
    </row>
    <row r="637" spans="7:7" customFormat="1" x14ac:dyDescent="0.35">
      <c r="G637" s="8"/>
    </row>
    <row r="638" spans="7:7" customFormat="1" x14ac:dyDescent="0.35">
      <c r="G638" s="8"/>
    </row>
    <row r="639" spans="7:7" customFormat="1" x14ac:dyDescent="0.35">
      <c r="G639" s="8"/>
    </row>
    <row r="640" spans="7:7" customFormat="1" x14ac:dyDescent="0.35">
      <c r="G640" s="8"/>
    </row>
    <row r="641" spans="7:7" customFormat="1" x14ac:dyDescent="0.35">
      <c r="G641" s="8"/>
    </row>
    <row r="642" spans="7:7" customFormat="1" x14ac:dyDescent="0.35">
      <c r="G642" s="8"/>
    </row>
    <row r="643" spans="7:7" customFormat="1" x14ac:dyDescent="0.35">
      <c r="G643" s="8"/>
    </row>
    <row r="644" spans="7:7" customFormat="1" x14ac:dyDescent="0.35">
      <c r="G644" s="8"/>
    </row>
    <row r="645" spans="7:7" customFormat="1" x14ac:dyDescent="0.35">
      <c r="G645" s="8"/>
    </row>
    <row r="646" spans="7:7" customFormat="1" x14ac:dyDescent="0.35">
      <c r="G646" s="8"/>
    </row>
    <row r="647" spans="7:7" customFormat="1" x14ac:dyDescent="0.35">
      <c r="G647" s="8"/>
    </row>
    <row r="648" spans="7:7" customFormat="1" x14ac:dyDescent="0.35">
      <c r="G648" s="8"/>
    </row>
    <row r="649" spans="7:7" customFormat="1" x14ac:dyDescent="0.35">
      <c r="G649" s="8"/>
    </row>
    <row r="650" spans="7:7" customFormat="1" x14ac:dyDescent="0.35">
      <c r="G650" s="8"/>
    </row>
    <row r="651" spans="7:7" customFormat="1" x14ac:dyDescent="0.35">
      <c r="G651" s="8"/>
    </row>
    <row r="652" spans="7:7" customFormat="1" x14ac:dyDescent="0.35">
      <c r="G652" s="8"/>
    </row>
    <row r="653" spans="7:7" customFormat="1" x14ac:dyDescent="0.35">
      <c r="G653" s="8"/>
    </row>
    <row r="654" spans="7:7" customFormat="1" x14ac:dyDescent="0.35">
      <c r="G654" s="8"/>
    </row>
    <row r="655" spans="7:7" customFormat="1" x14ac:dyDescent="0.35">
      <c r="G655" s="8"/>
    </row>
    <row r="656" spans="7:7" customFormat="1" x14ac:dyDescent="0.35">
      <c r="G656" s="8"/>
    </row>
    <row r="657" spans="7:7" customFormat="1" x14ac:dyDescent="0.35">
      <c r="G657" s="8"/>
    </row>
    <row r="658" spans="7:7" customFormat="1" x14ac:dyDescent="0.35">
      <c r="G658" s="8"/>
    </row>
    <row r="659" spans="7:7" customFormat="1" x14ac:dyDescent="0.35">
      <c r="G659" s="8"/>
    </row>
    <row r="660" spans="7:7" customFormat="1" x14ac:dyDescent="0.35">
      <c r="G660" s="8"/>
    </row>
    <row r="661" spans="7:7" customFormat="1" x14ac:dyDescent="0.35">
      <c r="G661" s="8"/>
    </row>
    <row r="662" spans="7:7" customFormat="1" x14ac:dyDescent="0.35">
      <c r="G662" s="8"/>
    </row>
    <row r="663" spans="7:7" customFormat="1" x14ac:dyDescent="0.35">
      <c r="G663" s="8"/>
    </row>
    <row r="664" spans="7:7" customFormat="1" x14ac:dyDescent="0.35">
      <c r="G664" s="8"/>
    </row>
    <row r="665" spans="7:7" customFormat="1" x14ac:dyDescent="0.35">
      <c r="G665" s="8"/>
    </row>
    <row r="666" spans="7:7" customFormat="1" x14ac:dyDescent="0.35">
      <c r="G666" s="8"/>
    </row>
    <row r="667" spans="7:7" customFormat="1" x14ac:dyDescent="0.35">
      <c r="G667" s="8"/>
    </row>
    <row r="668" spans="7:7" customFormat="1" x14ac:dyDescent="0.35">
      <c r="G668" s="8"/>
    </row>
    <row r="669" spans="7:7" customFormat="1" x14ac:dyDescent="0.35">
      <c r="G669" s="8"/>
    </row>
    <row r="670" spans="7:7" customFormat="1" x14ac:dyDescent="0.35">
      <c r="G670" s="8"/>
    </row>
    <row r="671" spans="7:7" customFormat="1" x14ac:dyDescent="0.35">
      <c r="G671" s="8"/>
    </row>
    <row r="672" spans="7:7" customFormat="1" x14ac:dyDescent="0.35">
      <c r="G672" s="8"/>
    </row>
    <row r="673" spans="7:7" customFormat="1" x14ac:dyDescent="0.35">
      <c r="G673" s="8"/>
    </row>
    <row r="674" spans="7:7" customFormat="1" x14ac:dyDescent="0.35">
      <c r="G674" s="8"/>
    </row>
    <row r="675" spans="7:7" customFormat="1" x14ac:dyDescent="0.35">
      <c r="G675" s="8"/>
    </row>
    <row r="676" spans="7:7" customFormat="1" x14ac:dyDescent="0.35">
      <c r="G676" s="8"/>
    </row>
    <row r="677" spans="7:7" customFormat="1" x14ac:dyDescent="0.35">
      <c r="G677" s="8"/>
    </row>
    <row r="678" spans="7:7" customFormat="1" x14ac:dyDescent="0.35">
      <c r="G678" s="8"/>
    </row>
    <row r="679" spans="7:7" customFormat="1" x14ac:dyDescent="0.35">
      <c r="G679" s="8"/>
    </row>
    <row r="680" spans="7:7" customFormat="1" x14ac:dyDescent="0.35">
      <c r="G680" s="8"/>
    </row>
    <row r="681" spans="7:7" customFormat="1" x14ac:dyDescent="0.35">
      <c r="G681" s="8"/>
    </row>
    <row r="682" spans="7:7" customFormat="1" x14ac:dyDescent="0.35">
      <c r="G682" s="8"/>
    </row>
    <row r="683" spans="7:7" customFormat="1" x14ac:dyDescent="0.35">
      <c r="G683" s="8"/>
    </row>
    <row r="684" spans="7:7" customFormat="1" x14ac:dyDescent="0.35">
      <c r="G684" s="8"/>
    </row>
    <row r="685" spans="7:7" customFormat="1" x14ac:dyDescent="0.35">
      <c r="G685" s="8"/>
    </row>
    <row r="686" spans="7:7" customFormat="1" x14ac:dyDescent="0.35">
      <c r="G686" s="8"/>
    </row>
    <row r="687" spans="7:7" customFormat="1" x14ac:dyDescent="0.35">
      <c r="G687" s="8"/>
    </row>
    <row r="688" spans="7:7" customFormat="1" x14ac:dyDescent="0.35">
      <c r="G688" s="8"/>
    </row>
    <row r="689" spans="7:7" customFormat="1" x14ac:dyDescent="0.35">
      <c r="G689" s="8"/>
    </row>
    <row r="690" spans="7:7" customFormat="1" x14ac:dyDescent="0.35">
      <c r="G690" s="8"/>
    </row>
    <row r="691" spans="7:7" customFormat="1" x14ac:dyDescent="0.35">
      <c r="G691" s="8"/>
    </row>
    <row r="692" spans="7:7" customFormat="1" x14ac:dyDescent="0.35">
      <c r="G692" s="8"/>
    </row>
    <row r="693" spans="7:7" customFormat="1" x14ac:dyDescent="0.35">
      <c r="G693" s="8"/>
    </row>
    <row r="694" spans="7:7" customFormat="1" x14ac:dyDescent="0.35">
      <c r="G694" s="8"/>
    </row>
    <row r="695" spans="7:7" customFormat="1" x14ac:dyDescent="0.35">
      <c r="G695" s="8"/>
    </row>
    <row r="696" spans="7:7" customFormat="1" x14ac:dyDescent="0.35">
      <c r="G696" s="8"/>
    </row>
    <row r="697" spans="7:7" customFormat="1" x14ac:dyDescent="0.35">
      <c r="G697" s="8"/>
    </row>
    <row r="698" spans="7:7" customFormat="1" x14ac:dyDescent="0.35">
      <c r="G698" s="8"/>
    </row>
    <row r="699" spans="7:7" customFormat="1" x14ac:dyDescent="0.35">
      <c r="G699" s="8"/>
    </row>
    <row r="700" spans="7:7" customFormat="1" x14ac:dyDescent="0.35">
      <c r="G700" s="8"/>
    </row>
    <row r="701" spans="7:7" customFormat="1" x14ac:dyDescent="0.35">
      <c r="G701" s="8"/>
    </row>
    <row r="702" spans="7:7" customFormat="1" x14ac:dyDescent="0.35">
      <c r="G702" s="8"/>
    </row>
    <row r="703" spans="7:7" customFormat="1" x14ac:dyDescent="0.35">
      <c r="G703" s="8"/>
    </row>
    <row r="704" spans="7:7" customFormat="1" x14ac:dyDescent="0.35">
      <c r="G704" s="8"/>
    </row>
    <row r="705" spans="7:7" customFormat="1" x14ac:dyDescent="0.35">
      <c r="G705" s="8"/>
    </row>
    <row r="706" spans="7:7" customFormat="1" x14ac:dyDescent="0.35">
      <c r="G706" s="8"/>
    </row>
    <row r="707" spans="7:7" customFormat="1" x14ac:dyDescent="0.35">
      <c r="G707" s="8"/>
    </row>
    <row r="708" spans="7:7" customFormat="1" x14ac:dyDescent="0.35">
      <c r="G708" s="8"/>
    </row>
    <row r="709" spans="7:7" customFormat="1" x14ac:dyDescent="0.35">
      <c r="G709" s="8"/>
    </row>
    <row r="710" spans="7:7" customFormat="1" x14ac:dyDescent="0.35">
      <c r="G710" s="8"/>
    </row>
    <row r="711" spans="7:7" customFormat="1" x14ac:dyDescent="0.35">
      <c r="G711" s="8"/>
    </row>
    <row r="712" spans="7:7" customFormat="1" x14ac:dyDescent="0.35">
      <c r="G712" s="8"/>
    </row>
    <row r="713" spans="7:7" customFormat="1" x14ac:dyDescent="0.35">
      <c r="G713" s="8"/>
    </row>
    <row r="714" spans="7:7" customFormat="1" x14ac:dyDescent="0.35">
      <c r="G714" s="8"/>
    </row>
    <row r="715" spans="7:7" customFormat="1" x14ac:dyDescent="0.35">
      <c r="G715" s="8"/>
    </row>
    <row r="716" spans="7:7" customFormat="1" x14ac:dyDescent="0.35">
      <c r="G716" s="8"/>
    </row>
    <row r="717" spans="7:7" customFormat="1" x14ac:dyDescent="0.35">
      <c r="G717" s="8"/>
    </row>
    <row r="718" spans="7:7" customFormat="1" x14ac:dyDescent="0.35">
      <c r="G718" s="8"/>
    </row>
    <row r="719" spans="7:7" customFormat="1" x14ac:dyDescent="0.35">
      <c r="G719" s="8"/>
    </row>
    <row r="720" spans="7:7" customFormat="1" x14ac:dyDescent="0.35">
      <c r="G720" s="8"/>
    </row>
    <row r="721" spans="7:7" customFormat="1" x14ac:dyDescent="0.35">
      <c r="G721" s="8"/>
    </row>
    <row r="722" spans="7:7" customFormat="1" x14ac:dyDescent="0.35">
      <c r="G722" s="8"/>
    </row>
    <row r="723" spans="7:7" customFormat="1" x14ac:dyDescent="0.35">
      <c r="G723" s="8"/>
    </row>
    <row r="724" spans="7:7" customFormat="1" x14ac:dyDescent="0.35">
      <c r="G724" s="8"/>
    </row>
    <row r="725" spans="7:7" customFormat="1" x14ac:dyDescent="0.35">
      <c r="G725" s="8"/>
    </row>
    <row r="726" spans="7:7" customFormat="1" x14ac:dyDescent="0.35">
      <c r="G726" s="8"/>
    </row>
    <row r="727" spans="7:7" customFormat="1" x14ac:dyDescent="0.35">
      <c r="G727" s="8"/>
    </row>
    <row r="728" spans="7:7" customFormat="1" x14ac:dyDescent="0.35">
      <c r="G728" s="8"/>
    </row>
    <row r="729" spans="7:7" customFormat="1" x14ac:dyDescent="0.35">
      <c r="G729" s="8"/>
    </row>
    <row r="730" spans="7:7" customFormat="1" x14ac:dyDescent="0.35">
      <c r="G730" s="8"/>
    </row>
    <row r="731" spans="7:7" customFormat="1" x14ac:dyDescent="0.35">
      <c r="G731" s="8"/>
    </row>
    <row r="732" spans="7:7" customFormat="1" x14ac:dyDescent="0.35">
      <c r="G732" s="8"/>
    </row>
    <row r="733" spans="7:7" customFormat="1" x14ac:dyDescent="0.35">
      <c r="G733" s="8"/>
    </row>
    <row r="734" spans="7:7" customFormat="1" x14ac:dyDescent="0.35">
      <c r="G734" s="8"/>
    </row>
    <row r="735" spans="7:7" customFormat="1" x14ac:dyDescent="0.35">
      <c r="G735" s="8"/>
    </row>
    <row r="736" spans="7:7" customFormat="1" x14ac:dyDescent="0.35">
      <c r="G736" s="8"/>
    </row>
    <row r="737" spans="7:7" customFormat="1" x14ac:dyDescent="0.35">
      <c r="G737" s="8"/>
    </row>
    <row r="738" spans="7:7" customFormat="1" x14ac:dyDescent="0.35">
      <c r="G738" s="8"/>
    </row>
    <row r="739" spans="7:7" customFormat="1" x14ac:dyDescent="0.35">
      <c r="G739" s="8"/>
    </row>
    <row r="740" spans="7:7" customFormat="1" x14ac:dyDescent="0.35">
      <c r="G740" s="8"/>
    </row>
    <row r="741" spans="7:7" customFormat="1" x14ac:dyDescent="0.35">
      <c r="G741" s="8"/>
    </row>
    <row r="742" spans="7:7" customFormat="1" x14ac:dyDescent="0.35">
      <c r="G742" s="8"/>
    </row>
    <row r="743" spans="7:7" customFormat="1" x14ac:dyDescent="0.35">
      <c r="G743" s="8"/>
    </row>
    <row r="744" spans="7:7" customFormat="1" x14ac:dyDescent="0.35">
      <c r="G744" s="8"/>
    </row>
    <row r="745" spans="7:7" customFormat="1" x14ac:dyDescent="0.35">
      <c r="G745" s="8"/>
    </row>
    <row r="746" spans="7:7" customFormat="1" x14ac:dyDescent="0.35">
      <c r="G746" s="8"/>
    </row>
    <row r="747" spans="7:7" customFormat="1" x14ac:dyDescent="0.35">
      <c r="G747" s="8"/>
    </row>
    <row r="748" spans="7:7" customFormat="1" x14ac:dyDescent="0.35">
      <c r="G748" s="8"/>
    </row>
    <row r="749" spans="7:7" customFormat="1" x14ac:dyDescent="0.35">
      <c r="G749" s="8"/>
    </row>
    <row r="750" spans="7:7" customFormat="1" x14ac:dyDescent="0.35">
      <c r="G750" s="8"/>
    </row>
    <row r="751" spans="7:7" customFormat="1" x14ac:dyDescent="0.35">
      <c r="G751" s="8"/>
    </row>
    <row r="752" spans="7:7" customFormat="1" x14ac:dyDescent="0.35">
      <c r="G752" s="8"/>
    </row>
    <row r="753" spans="7:7" customFormat="1" x14ac:dyDescent="0.35">
      <c r="G753" s="8"/>
    </row>
    <row r="754" spans="7:7" customFormat="1" x14ac:dyDescent="0.35">
      <c r="G754" s="8"/>
    </row>
    <row r="755" spans="7:7" customFormat="1" x14ac:dyDescent="0.35">
      <c r="G755" s="8"/>
    </row>
    <row r="756" spans="7:7" customFormat="1" x14ac:dyDescent="0.35">
      <c r="G756" s="8"/>
    </row>
    <row r="757" spans="7:7" customFormat="1" x14ac:dyDescent="0.35">
      <c r="G757" s="8"/>
    </row>
    <row r="758" spans="7:7" customFormat="1" x14ac:dyDescent="0.35">
      <c r="G758" s="8"/>
    </row>
    <row r="759" spans="7:7" customFormat="1" x14ac:dyDescent="0.35">
      <c r="G759" s="8"/>
    </row>
    <row r="760" spans="7:7" customFormat="1" x14ac:dyDescent="0.35">
      <c r="G760" s="8"/>
    </row>
    <row r="761" spans="7:7" customFormat="1" x14ac:dyDescent="0.35">
      <c r="G761" s="8"/>
    </row>
    <row r="762" spans="7:7" customFormat="1" x14ac:dyDescent="0.35">
      <c r="G762" s="8"/>
    </row>
    <row r="763" spans="7:7" customFormat="1" x14ac:dyDescent="0.35">
      <c r="G763" s="8"/>
    </row>
    <row r="764" spans="7:7" customFormat="1" x14ac:dyDescent="0.35">
      <c r="G764" s="8"/>
    </row>
    <row r="765" spans="7:7" customFormat="1" x14ac:dyDescent="0.35">
      <c r="G765" s="8"/>
    </row>
    <row r="766" spans="7:7" customFormat="1" x14ac:dyDescent="0.35">
      <c r="G766" s="8"/>
    </row>
    <row r="767" spans="7:7" customFormat="1" x14ac:dyDescent="0.35">
      <c r="G767" s="8"/>
    </row>
    <row r="768" spans="7:7" customFormat="1" x14ac:dyDescent="0.35">
      <c r="G768" s="8"/>
    </row>
    <row r="769" spans="7:7" customFormat="1" x14ac:dyDescent="0.35">
      <c r="G769" s="8"/>
    </row>
    <row r="770" spans="7:7" customFormat="1" x14ac:dyDescent="0.35">
      <c r="G770" s="8"/>
    </row>
    <row r="771" spans="7:7" customFormat="1" x14ac:dyDescent="0.35">
      <c r="G771" s="8"/>
    </row>
    <row r="772" spans="7:7" customFormat="1" x14ac:dyDescent="0.35">
      <c r="G772" s="8"/>
    </row>
    <row r="773" spans="7:7" customFormat="1" x14ac:dyDescent="0.35">
      <c r="G773" s="8"/>
    </row>
    <row r="774" spans="7:7" customFormat="1" x14ac:dyDescent="0.35">
      <c r="G774" s="8"/>
    </row>
    <row r="775" spans="7:7" customFormat="1" x14ac:dyDescent="0.35">
      <c r="G775" s="8"/>
    </row>
    <row r="776" spans="7:7" customFormat="1" x14ac:dyDescent="0.35">
      <c r="G776" s="8"/>
    </row>
    <row r="777" spans="7:7" customFormat="1" x14ac:dyDescent="0.35">
      <c r="G777" s="8"/>
    </row>
    <row r="778" spans="7:7" customFormat="1" x14ac:dyDescent="0.35">
      <c r="G778" s="8"/>
    </row>
    <row r="779" spans="7:7" customFormat="1" x14ac:dyDescent="0.35">
      <c r="G779" s="8"/>
    </row>
    <row r="780" spans="7:7" customFormat="1" x14ac:dyDescent="0.35">
      <c r="G780" s="8"/>
    </row>
    <row r="781" spans="7:7" customFormat="1" x14ac:dyDescent="0.35">
      <c r="G781" s="8"/>
    </row>
    <row r="782" spans="7:7" customFormat="1" x14ac:dyDescent="0.35">
      <c r="G782" s="8"/>
    </row>
    <row r="783" spans="7:7" customFormat="1" x14ac:dyDescent="0.35">
      <c r="G783" s="8"/>
    </row>
    <row r="784" spans="7:7" customFormat="1" x14ac:dyDescent="0.35">
      <c r="G784" s="8"/>
    </row>
    <row r="785" spans="7:7" customFormat="1" x14ac:dyDescent="0.35">
      <c r="G785" s="8"/>
    </row>
    <row r="786" spans="7:7" customFormat="1" x14ac:dyDescent="0.35">
      <c r="G786" s="8"/>
    </row>
    <row r="787" spans="7:7" customFormat="1" x14ac:dyDescent="0.35">
      <c r="G787" s="8"/>
    </row>
    <row r="788" spans="7:7" customFormat="1" x14ac:dyDescent="0.35">
      <c r="G788" s="8"/>
    </row>
    <row r="789" spans="7:7" customFormat="1" x14ac:dyDescent="0.35">
      <c r="G789" s="8"/>
    </row>
    <row r="790" spans="7:7" customFormat="1" x14ac:dyDescent="0.35">
      <c r="G790" s="8"/>
    </row>
    <row r="791" spans="7:7" customFormat="1" x14ac:dyDescent="0.35">
      <c r="G791" s="8"/>
    </row>
    <row r="792" spans="7:7" customFormat="1" x14ac:dyDescent="0.35">
      <c r="G792" s="8"/>
    </row>
    <row r="793" spans="7:7" customFormat="1" x14ac:dyDescent="0.35">
      <c r="G793" s="8"/>
    </row>
    <row r="794" spans="7:7" customFormat="1" x14ac:dyDescent="0.35">
      <c r="G794" s="8"/>
    </row>
    <row r="795" spans="7:7" customFormat="1" x14ac:dyDescent="0.35">
      <c r="G795" s="8"/>
    </row>
    <row r="796" spans="7:7" customFormat="1" x14ac:dyDescent="0.35">
      <c r="G796" s="8"/>
    </row>
    <row r="797" spans="7:7" customFormat="1" x14ac:dyDescent="0.35">
      <c r="G797" s="8"/>
    </row>
    <row r="798" spans="7:7" customFormat="1" x14ac:dyDescent="0.35">
      <c r="G798" s="8"/>
    </row>
    <row r="799" spans="7:7" customFormat="1" x14ac:dyDescent="0.35">
      <c r="G799" s="8"/>
    </row>
    <row r="800" spans="7:7" customFormat="1" x14ac:dyDescent="0.35">
      <c r="G800" s="8"/>
    </row>
    <row r="801" spans="7:7" customFormat="1" x14ac:dyDescent="0.35">
      <c r="G801" s="8"/>
    </row>
    <row r="802" spans="7:7" customFormat="1" x14ac:dyDescent="0.35">
      <c r="G802" s="8"/>
    </row>
    <row r="803" spans="7:7" customFormat="1" x14ac:dyDescent="0.35">
      <c r="G803" s="8"/>
    </row>
    <row r="804" spans="7:7" customFormat="1" x14ac:dyDescent="0.35">
      <c r="G804" s="8"/>
    </row>
    <row r="805" spans="7:7" customFormat="1" x14ac:dyDescent="0.35">
      <c r="G805" s="8"/>
    </row>
    <row r="806" spans="7:7" customFormat="1" x14ac:dyDescent="0.35">
      <c r="G806" s="8"/>
    </row>
    <row r="807" spans="7:7" customFormat="1" x14ac:dyDescent="0.35">
      <c r="G807" s="8"/>
    </row>
    <row r="808" spans="7:7" customFormat="1" x14ac:dyDescent="0.35">
      <c r="G808" s="8"/>
    </row>
    <row r="809" spans="7:7" customFormat="1" x14ac:dyDescent="0.35">
      <c r="G809" s="8"/>
    </row>
    <row r="810" spans="7:7" customFormat="1" x14ac:dyDescent="0.35">
      <c r="G810" s="8"/>
    </row>
    <row r="811" spans="7:7" customFormat="1" x14ac:dyDescent="0.35">
      <c r="G811" s="8"/>
    </row>
    <row r="812" spans="7:7" customFormat="1" x14ac:dyDescent="0.35">
      <c r="G812" s="8"/>
    </row>
    <row r="813" spans="7:7" customFormat="1" x14ac:dyDescent="0.35">
      <c r="G813" s="8"/>
    </row>
    <row r="814" spans="7:7" customFormat="1" x14ac:dyDescent="0.35">
      <c r="G814" s="8"/>
    </row>
    <row r="815" spans="7:7" customFormat="1" x14ac:dyDescent="0.35">
      <c r="G815" s="8"/>
    </row>
    <row r="816" spans="7:7" customFormat="1" x14ac:dyDescent="0.35">
      <c r="G816" s="8"/>
    </row>
    <row r="817" spans="7:7" customFormat="1" x14ac:dyDescent="0.35">
      <c r="G817" s="8"/>
    </row>
    <row r="818" spans="7:7" customFormat="1" x14ac:dyDescent="0.35">
      <c r="G818" s="8"/>
    </row>
    <row r="819" spans="7:7" customFormat="1" x14ac:dyDescent="0.35">
      <c r="G819" s="8"/>
    </row>
    <row r="820" spans="7:7" customFormat="1" x14ac:dyDescent="0.35">
      <c r="G820" s="8"/>
    </row>
    <row r="821" spans="7:7" customFormat="1" x14ac:dyDescent="0.35">
      <c r="G821" s="8"/>
    </row>
    <row r="822" spans="7:7" customFormat="1" x14ac:dyDescent="0.35">
      <c r="G822" s="8"/>
    </row>
    <row r="823" spans="7:7" customFormat="1" x14ac:dyDescent="0.35">
      <c r="G823" s="8"/>
    </row>
    <row r="824" spans="7:7" customFormat="1" x14ac:dyDescent="0.35">
      <c r="G824" s="8"/>
    </row>
    <row r="825" spans="7:7" customFormat="1" x14ac:dyDescent="0.35">
      <c r="G825" s="8"/>
    </row>
    <row r="826" spans="7:7" customFormat="1" x14ac:dyDescent="0.35">
      <c r="G826" s="8"/>
    </row>
    <row r="827" spans="7:7" customFormat="1" x14ac:dyDescent="0.35">
      <c r="G827" s="8"/>
    </row>
    <row r="828" spans="7:7" customFormat="1" x14ac:dyDescent="0.35">
      <c r="G828" s="8"/>
    </row>
    <row r="829" spans="7:7" customFormat="1" x14ac:dyDescent="0.35">
      <c r="G829" s="8"/>
    </row>
    <row r="830" spans="7:7" customFormat="1" x14ac:dyDescent="0.35">
      <c r="G830" s="8"/>
    </row>
    <row r="831" spans="7:7" customFormat="1" x14ac:dyDescent="0.35">
      <c r="G831" s="8"/>
    </row>
    <row r="832" spans="7:7" customFormat="1" x14ac:dyDescent="0.35">
      <c r="G832" s="8"/>
    </row>
    <row r="833" spans="7:7" customFormat="1" x14ac:dyDescent="0.35">
      <c r="G833" s="8"/>
    </row>
    <row r="834" spans="7:7" customFormat="1" x14ac:dyDescent="0.35">
      <c r="G834" s="8"/>
    </row>
    <row r="835" spans="7:7" customFormat="1" x14ac:dyDescent="0.35">
      <c r="G835" s="8"/>
    </row>
    <row r="836" spans="7:7" customFormat="1" x14ac:dyDescent="0.35">
      <c r="G836" s="8"/>
    </row>
    <row r="837" spans="7:7" customFormat="1" x14ac:dyDescent="0.35">
      <c r="G837" s="8"/>
    </row>
    <row r="838" spans="7:7" customFormat="1" x14ac:dyDescent="0.35">
      <c r="G838" s="8"/>
    </row>
    <row r="839" spans="7:7" customFormat="1" x14ac:dyDescent="0.35">
      <c r="G839" s="8"/>
    </row>
    <row r="840" spans="7:7" customFormat="1" x14ac:dyDescent="0.35">
      <c r="G840" s="8"/>
    </row>
    <row r="841" spans="7:7" customFormat="1" x14ac:dyDescent="0.35">
      <c r="G841" s="8"/>
    </row>
    <row r="842" spans="7:7" customFormat="1" x14ac:dyDescent="0.35">
      <c r="G842" s="8"/>
    </row>
    <row r="843" spans="7:7" customFormat="1" x14ac:dyDescent="0.35">
      <c r="G843" s="8"/>
    </row>
    <row r="844" spans="7:7" customFormat="1" x14ac:dyDescent="0.35">
      <c r="G844" s="8"/>
    </row>
    <row r="845" spans="7:7" customFormat="1" x14ac:dyDescent="0.35">
      <c r="G845" s="8"/>
    </row>
    <row r="846" spans="7:7" customFormat="1" x14ac:dyDescent="0.35">
      <c r="G846" s="8"/>
    </row>
    <row r="847" spans="7:7" customFormat="1" x14ac:dyDescent="0.35">
      <c r="G847" s="8"/>
    </row>
    <row r="848" spans="7:7" customFormat="1" x14ac:dyDescent="0.35">
      <c r="G848" s="8"/>
    </row>
    <row r="849" spans="7:7" customFormat="1" x14ac:dyDescent="0.35">
      <c r="G849" s="8"/>
    </row>
    <row r="850" spans="7:7" customFormat="1" x14ac:dyDescent="0.35">
      <c r="G850" s="8"/>
    </row>
    <row r="851" spans="7:7" customFormat="1" x14ac:dyDescent="0.35">
      <c r="G851" s="8"/>
    </row>
    <row r="852" spans="7:7" customFormat="1" x14ac:dyDescent="0.35">
      <c r="G852" s="8"/>
    </row>
    <row r="853" spans="7:7" customFormat="1" x14ac:dyDescent="0.35">
      <c r="G853" s="8"/>
    </row>
    <row r="854" spans="7:7" customFormat="1" x14ac:dyDescent="0.35">
      <c r="G854" s="8"/>
    </row>
    <row r="855" spans="7:7" customFormat="1" x14ac:dyDescent="0.35">
      <c r="G855" s="8"/>
    </row>
    <row r="856" spans="7:7" customFormat="1" x14ac:dyDescent="0.35">
      <c r="G856" s="8"/>
    </row>
    <row r="857" spans="7:7" customFormat="1" x14ac:dyDescent="0.35">
      <c r="G857" s="8"/>
    </row>
    <row r="858" spans="7:7" customFormat="1" x14ac:dyDescent="0.35">
      <c r="G858" s="8"/>
    </row>
    <row r="859" spans="7:7" customFormat="1" x14ac:dyDescent="0.35">
      <c r="G859" s="8"/>
    </row>
    <row r="860" spans="7:7" customFormat="1" x14ac:dyDescent="0.35">
      <c r="G860" s="8"/>
    </row>
    <row r="861" spans="7:7" customFormat="1" x14ac:dyDescent="0.35">
      <c r="G861" s="8"/>
    </row>
    <row r="862" spans="7:7" customFormat="1" x14ac:dyDescent="0.35">
      <c r="G862" s="8"/>
    </row>
    <row r="863" spans="7:7" customFormat="1" x14ac:dyDescent="0.35">
      <c r="G863" s="8"/>
    </row>
    <row r="864" spans="7:7" customFormat="1" x14ac:dyDescent="0.35">
      <c r="G864" s="8"/>
    </row>
    <row r="865" spans="7:7" customFormat="1" x14ac:dyDescent="0.35">
      <c r="G865" s="8"/>
    </row>
    <row r="866" spans="7:7" customFormat="1" x14ac:dyDescent="0.35">
      <c r="G866" s="8"/>
    </row>
    <row r="867" spans="7:7" customFormat="1" x14ac:dyDescent="0.35">
      <c r="G867" s="8"/>
    </row>
    <row r="868" spans="7:7" customFormat="1" x14ac:dyDescent="0.35">
      <c r="G868" s="8"/>
    </row>
    <row r="869" spans="7:7" customFormat="1" x14ac:dyDescent="0.35">
      <c r="G869" s="8"/>
    </row>
    <row r="870" spans="7:7" customFormat="1" x14ac:dyDescent="0.35">
      <c r="G870" s="8"/>
    </row>
    <row r="871" spans="7:7" customFormat="1" x14ac:dyDescent="0.35">
      <c r="G871" s="8"/>
    </row>
    <row r="872" spans="7:7" customFormat="1" x14ac:dyDescent="0.35">
      <c r="G872" s="8"/>
    </row>
    <row r="873" spans="7:7" customFormat="1" x14ac:dyDescent="0.35">
      <c r="G873" s="8"/>
    </row>
    <row r="874" spans="7:7" customFormat="1" x14ac:dyDescent="0.35">
      <c r="G874" s="8"/>
    </row>
    <row r="875" spans="7:7" customFormat="1" x14ac:dyDescent="0.35">
      <c r="G875" s="8"/>
    </row>
    <row r="876" spans="7:7" customFormat="1" x14ac:dyDescent="0.35">
      <c r="G876" s="8"/>
    </row>
    <row r="877" spans="7:7" customFormat="1" x14ac:dyDescent="0.35">
      <c r="G877" s="8"/>
    </row>
    <row r="878" spans="7:7" customFormat="1" x14ac:dyDescent="0.35">
      <c r="G878" s="8"/>
    </row>
    <row r="879" spans="7:7" customFormat="1" x14ac:dyDescent="0.35">
      <c r="G879" s="8"/>
    </row>
    <row r="880" spans="7:7" customFormat="1" x14ac:dyDescent="0.35">
      <c r="G880" s="8"/>
    </row>
    <row r="881" spans="7:7" customFormat="1" x14ac:dyDescent="0.35">
      <c r="G881" s="8"/>
    </row>
    <row r="882" spans="7:7" customFormat="1" x14ac:dyDescent="0.35">
      <c r="G882" s="8"/>
    </row>
    <row r="883" spans="7:7" customFormat="1" x14ac:dyDescent="0.35">
      <c r="G883" s="8"/>
    </row>
    <row r="884" spans="7:7" customFormat="1" x14ac:dyDescent="0.35">
      <c r="G884" s="8"/>
    </row>
    <row r="885" spans="7:7" customFormat="1" x14ac:dyDescent="0.35">
      <c r="G885" s="8"/>
    </row>
    <row r="886" spans="7:7" customFormat="1" x14ac:dyDescent="0.35">
      <c r="G886" s="8"/>
    </row>
    <row r="887" spans="7:7" customFormat="1" x14ac:dyDescent="0.35">
      <c r="G887" s="8"/>
    </row>
    <row r="888" spans="7:7" customFormat="1" x14ac:dyDescent="0.35">
      <c r="G888" s="8"/>
    </row>
    <row r="889" spans="7:7" customFormat="1" x14ac:dyDescent="0.35">
      <c r="G889" s="8"/>
    </row>
    <row r="890" spans="7:7" customFormat="1" x14ac:dyDescent="0.35">
      <c r="G890" s="8"/>
    </row>
    <row r="891" spans="7:7" customFormat="1" x14ac:dyDescent="0.35">
      <c r="G891" s="8"/>
    </row>
    <row r="892" spans="7:7" customFormat="1" x14ac:dyDescent="0.35">
      <c r="G892" s="8"/>
    </row>
    <row r="893" spans="7:7" customFormat="1" x14ac:dyDescent="0.35">
      <c r="G893" s="8"/>
    </row>
    <row r="894" spans="7:7" customFormat="1" x14ac:dyDescent="0.35">
      <c r="G894" s="8"/>
    </row>
    <row r="895" spans="7:7" customFormat="1" x14ac:dyDescent="0.35">
      <c r="G895" s="8"/>
    </row>
    <row r="896" spans="7:7" customFormat="1" x14ac:dyDescent="0.35">
      <c r="G896" s="8"/>
    </row>
    <row r="897" spans="7:7" customFormat="1" x14ac:dyDescent="0.35">
      <c r="G897" s="8"/>
    </row>
    <row r="898" spans="7:7" customFormat="1" x14ac:dyDescent="0.35">
      <c r="G898" s="8"/>
    </row>
    <row r="899" spans="7:7" customFormat="1" x14ac:dyDescent="0.35">
      <c r="G899" s="8"/>
    </row>
    <row r="900" spans="7:7" customFormat="1" x14ac:dyDescent="0.35">
      <c r="G900" s="8"/>
    </row>
    <row r="901" spans="7:7" customFormat="1" x14ac:dyDescent="0.35">
      <c r="G901" s="8"/>
    </row>
    <row r="902" spans="7:7" customFormat="1" x14ac:dyDescent="0.35">
      <c r="G902" s="8"/>
    </row>
    <row r="903" spans="7:7" customFormat="1" x14ac:dyDescent="0.35">
      <c r="G903" s="8"/>
    </row>
    <row r="904" spans="7:7" customFormat="1" x14ac:dyDescent="0.35">
      <c r="G904" s="8"/>
    </row>
    <row r="905" spans="7:7" customFormat="1" x14ac:dyDescent="0.35">
      <c r="G905" s="8"/>
    </row>
    <row r="906" spans="7:7" customFormat="1" x14ac:dyDescent="0.35">
      <c r="G906" s="8"/>
    </row>
    <row r="907" spans="7:7" customFormat="1" x14ac:dyDescent="0.35">
      <c r="G907" s="8"/>
    </row>
    <row r="908" spans="7:7" customFormat="1" x14ac:dyDescent="0.35">
      <c r="G908" s="8"/>
    </row>
    <row r="909" spans="7:7" customFormat="1" x14ac:dyDescent="0.35">
      <c r="G909" s="8"/>
    </row>
    <row r="910" spans="7:7" customFormat="1" x14ac:dyDescent="0.35">
      <c r="G910" s="8"/>
    </row>
    <row r="911" spans="7:7" customFormat="1" x14ac:dyDescent="0.35">
      <c r="G911" s="8"/>
    </row>
    <row r="912" spans="7:7" customFormat="1" x14ac:dyDescent="0.35">
      <c r="G912" s="8"/>
    </row>
    <row r="913" spans="7:7" customFormat="1" x14ac:dyDescent="0.35">
      <c r="G913" s="8"/>
    </row>
    <row r="914" spans="7:7" customFormat="1" x14ac:dyDescent="0.35">
      <c r="G914" s="8"/>
    </row>
    <row r="915" spans="7:7" customFormat="1" x14ac:dyDescent="0.35">
      <c r="G915" s="8"/>
    </row>
    <row r="916" spans="7:7" customFormat="1" x14ac:dyDescent="0.35">
      <c r="G916" s="8"/>
    </row>
    <row r="917" spans="7:7" customFormat="1" x14ac:dyDescent="0.35">
      <c r="G917" s="8"/>
    </row>
    <row r="918" spans="7:7" customFormat="1" x14ac:dyDescent="0.35">
      <c r="G918" s="8"/>
    </row>
    <row r="919" spans="7:7" customFormat="1" x14ac:dyDescent="0.35">
      <c r="G919" s="8"/>
    </row>
    <row r="920" spans="7:7" customFormat="1" x14ac:dyDescent="0.35">
      <c r="G920" s="8"/>
    </row>
    <row r="921" spans="7:7" customFormat="1" x14ac:dyDescent="0.35">
      <c r="G921" s="8"/>
    </row>
    <row r="922" spans="7:7" customFormat="1" x14ac:dyDescent="0.35">
      <c r="G922" s="8"/>
    </row>
    <row r="923" spans="7:7" customFormat="1" x14ac:dyDescent="0.35">
      <c r="G923" s="8"/>
    </row>
    <row r="924" spans="7:7" customFormat="1" x14ac:dyDescent="0.35">
      <c r="G924" s="8"/>
    </row>
    <row r="925" spans="7:7" customFormat="1" x14ac:dyDescent="0.35">
      <c r="G925" s="8"/>
    </row>
    <row r="926" spans="7:7" customFormat="1" x14ac:dyDescent="0.35">
      <c r="G926" s="8"/>
    </row>
    <row r="927" spans="7:7" customFormat="1" x14ac:dyDescent="0.35">
      <c r="G927" s="8"/>
    </row>
    <row r="928" spans="7:7" customFormat="1" x14ac:dyDescent="0.35">
      <c r="G928" s="8"/>
    </row>
    <row r="929" spans="7:7" customFormat="1" x14ac:dyDescent="0.35">
      <c r="G929" s="8"/>
    </row>
    <row r="930" spans="7:7" customFormat="1" x14ac:dyDescent="0.35">
      <c r="G930" s="8"/>
    </row>
    <row r="931" spans="7:7" customFormat="1" x14ac:dyDescent="0.35">
      <c r="G931" s="8"/>
    </row>
    <row r="932" spans="7:7" customFormat="1" x14ac:dyDescent="0.35">
      <c r="G932" s="8"/>
    </row>
    <row r="933" spans="7:7" customFormat="1" x14ac:dyDescent="0.35">
      <c r="G933" s="8"/>
    </row>
    <row r="934" spans="7:7" customFormat="1" x14ac:dyDescent="0.35">
      <c r="G934" s="8"/>
    </row>
    <row r="935" spans="7:7" customFormat="1" x14ac:dyDescent="0.35">
      <c r="G935" s="8"/>
    </row>
    <row r="936" spans="7:7" customFormat="1" x14ac:dyDescent="0.35">
      <c r="G936" s="8"/>
    </row>
    <row r="937" spans="7:7" customFormat="1" x14ac:dyDescent="0.35">
      <c r="G937" s="8"/>
    </row>
    <row r="938" spans="7:7" customFormat="1" x14ac:dyDescent="0.35">
      <c r="G938" s="8"/>
    </row>
    <row r="939" spans="7:7" customFormat="1" x14ac:dyDescent="0.35">
      <c r="G939" s="8"/>
    </row>
    <row r="940" spans="7:7" customFormat="1" x14ac:dyDescent="0.35">
      <c r="G940" s="8"/>
    </row>
    <row r="941" spans="7:7" customFormat="1" x14ac:dyDescent="0.35">
      <c r="G941" s="8"/>
    </row>
    <row r="942" spans="7:7" customFormat="1" x14ac:dyDescent="0.35">
      <c r="G942" s="8"/>
    </row>
    <row r="943" spans="7:7" customFormat="1" x14ac:dyDescent="0.35">
      <c r="G943" s="8"/>
    </row>
    <row r="944" spans="7:7" customFormat="1" x14ac:dyDescent="0.35">
      <c r="G944" s="8"/>
    </row>
    <row r="945" spans="7:7" customFormat="1" x14ac:dyDescent="0.35">
      <c r="G945" s="8"/>
    </row>
    <row r="946" spans="7:7" customFormat="1" x14ac:dyDescent="0.35">
      <c r="G946" s="8"/>
    </row>
    <row r="947" spans="7:7" customFormat="1" x14ac:dyDescent="0.35">
      <c r="G947" s="8"/>
    </row>
    <row r="948" spans="7:7" customFormat="1" x14ac:dyDescent="0.35">
      <c r="G948" s="8"/>
    </row>
    <row r="949" spans="7:7" customFormat="1" x14ac:dyDescent="0.35">
      <c r="G949" s="8"/>
    </row>
    <row r="950" spans="7:7" customFormat="1" x14ac:dyDescent="0.35">
      <c r="G950" s="8"/>
    </row>
    <row r="951" spans="7:7" customFormat="1" x14ac:dyDescent="0.35">
      <c r="G951" s="8"/>
    </row>
    <row r="952" spans="7:7" customFormat="1" x14ac:dyDescent="0.35">
      <c r="G952" s="8"/>
    </row>
    <row r="953" spans="7:7" customFormat="1" x14ac:dyDescent="0.35">
      <c r="G953" s="8"/>
    </row>
    <row r="954" spans="7:7" customFormat="1" x14ac:dyDescent="0.35">
      <c r="G954" s="8"/>
    </row>
    <row r="955" spans="7:7" customFormat="1" x14ac:dyDescent="0.35">
      <c r="G955" s="8"/>
    </row>
    <row r="956" spans="7:7" customFormat="1" x14ac:dyDescent="0.35">
      <c r="G956" s="8"/>
    </row>
    <row r="957" spans="7:7" customFormat="1" x14ac:dyDescent="0.35">
      <c r="G957" s="8"/>
    </row>
    <row r="958" spans="7:7" customFormat="1" x14ac:dyDescent="0.35">
      <c r="G958" s="8"/>
    </row>
    <row r="959" spans="7:7" customFormat="1" x14ac:dyDescent="0.35">
      <c r="G959" s="8"/>
    </row>
    <row r="960" spans="7:7" customFormat="1" x14ac:dyDescent="0.35">
      <c r="G960" s="8"/>
    </row>
    <row r="961" spans="7:7" customFormat="1" x14ac:dyDescent="0.35">
      <c r="G961" s="8"/>
    </row>
    <row r="962" spans="7:7" customFormat="1" x14ac:dyDescent="0.35">
      <c r="G962" s="8"/>
    </row>
    <row r="963" spans="7:7" customFormat="1" x14ac:dyDescent="0.35">
      <c r="G963" s="8"/>
    </row>
    <row r="964" spans="7:7" customFormat="1" x14ac:dyDescent="0.35">
      <c r="G964" s="8"/>
    </row>
    <row r="965" spans="7:7" customFormat="1" x14ac:dyDescent="0.35">
      <c r="G965" s="8"/>
    </row>
    <row r="966" spans="7:7" customFormat="1" x14ac:dyDescent="0.35">
      <c r="G966" s="8"/>
    </row>
    <row r="967" spans="7:7" customFormat="1" x14ac:dyDescent="0.35">
      <c r="G967" s="8"/>
    </row>
    <row r="968" spans="7:7" customFormat="1" x14ac:dyDescent="0.35">
      <c r="G968" s="8"/>
    </row>
    <row r="969" spans="7:7" customFormat="1" x14ac:dyDescent="0.35">
      <c r="G969" s="8"/>
    </row>
    <row r="970" spans="7:7" customFormat="1" x14ac:dyDescent="0.35">
      <c r="G970" s="8"/>
    </row>
    <row r="971" spans="7:7" customFormat="1" x14ac:dyDescent="0.35">
      <c r="G971" s="8"/>
    </row>
    <row r="972" spans="7:7" customFormat="1" x14ac:dyDescent="0.35">
      <c r="G972" s="8"/>
    </row>
    <row r="973" spans="7:7" customFormat="1" x14ac:dyDescent="0.35">
      <c r="G973" s="8"/>
    </row>
    <row r="974" spans="7:7" customFormat="1" x14ac:dyDescent="0.35">
      <c r="G974" s="8"/>
    </row>
    <row r="975" spans="7:7" customFormat="1" x14ac:dyDescent="0.35">
      <c r="G975" s="8"/>
    </row>
    <row r="976" spans="7:7" customFormat="1" x14ac:dyDescent="0.35">
      <c r="G976" s="8"/>
    </row>
    <row r="977" spans="7:7" customFormat="1" x14ac:dyDescent="0.35">
      <c r="G977" s="8"/>
    </row>
    <row r="978" spans="7:7" customFormat="1" x14ac:dyDescent="0.35">
      <c r="G978" s="8"/>
    </row>
    <row r="979" spans="7:7" customFormat="1" x14ac:dyDescent="0.35">
      <c r="G979" s="8"/>
    </row>
    <row r="980" spans="7:7" customFormat="1" x14ac:dyDescent="0.35">
      <c r="G980" s="8"/>
    </row>
    <row r="981" spans="7:7" customFormat="1" x14ac:dyDescent="0.35">
      <c r="G981" s="8"/>
    </row>
    <row r="982" spans="7:7" customFormat="1" x14ac:dyDescent="0.35">
      <c r="G982" s="8"/>
    </row>
    <row r="983" spans="7:7" customFormat="1" x14ac:dyDescent="0.35">
      <c r="G983" s="8"/>
    </row>
    <row r="984" spans="7:7" customFormat="1" x14ac:dyDescent="0.35">
      <c r="G984" s="8"/>
    </row>
    <row r="985" spans="7:7" customFormat="1" x14ac:dyDescent="0.35">
      <c r="G985" s="8"/>
    </row>
    <row r="986" spans="7:7" customFormat="1" x14ac:dyDescent="0.35">
      <c r="G986" s="8"/>
    </row>
    <row r="987" spans="7:7" customFormat="1" x14ac:dyDescent="0.35">
      <c r="G987" s="8"/>
    </row>
    <row r="988" spans="7:7" customFormat="1" x14ac:dyDescent="0.35">
      <c r="G988" s="8"/>
    </row>
    <row r="989" spans="7:7" customFormat="1" x14ac:dyDescent="0.35">
      <c r="G989" s="8"/>
    </row>
    <row r="990" spans="7:7" customFormat="1" x14ac:dyDescent="0.35">
      <c r="G990" s="8"/>
    </row>
    <row r="991" spans="7:7" customFormat="1" x14ac:dyDescent="0.35">
      <c r="G991" s="8"/>
    </row>
    <row r="992" spans="7:7" customFormat="1" x14ac:dyDescent="0.35">
      <c r="G992" s="8"/>
    </row>
    <row r="993" spans="7:7" customFormat="1" x14ac:dyDescent="0.35">
      <c r="G993" s="8"/>
    </row>
    <row r="994" spans="7:7" customFormat="1" x14ac:dyDescent="0.35">
      <c r="G994" s="8"/>
    </row>
    <row r="995" spans="7:7" customFormat="1" x14ac:dyDescent="0.35">
      <c r="G995" s="8"/>
    </row>
    <row r="996" spans="7:7" customFormat="1" x14ac:dyDescent="0.35">
      <c r="G996" s="8"/>
    </row>
    <row r="997" spans="7:7" customFormat="1" x14ac:dyDescent="0.35">
      <c r="G997" s="8"/>
    </row>
    <row r="998" spans="7:7" customFormat="1" x14ac:dyDescent="0.35">
      <c r="G998" s="8"/>
    </row>
    <row r="999" spans="7:7" customFormat="1" x14ac:dyDescent="0.35">
      <c r="G999" s="8"/>
    </row>
    <row r="1000" spans="7:7" customFormat="1" x14ac:dyDescent="0.35">
      <c r="G1000" s="8"/>
    </row>
    <row r="1001" spans="7:7" customFormat="1" x14ac:dyDescent="0.35">
      <c r="G1001" s="8"/>
    </row>
    <row r="1002" spans="7:7" customFormat="1" x14ac:dyDescent="0.35">
      <c r="G1002" s="8"/>
    </row>
    <row r="1003" spans="7:7" customFormat="1" x14ac:dyDescent="0.35">
      <c r="G1003" s="8"/>
    </row>
    <row r="1004" spans="7:7" customFormat="1" x14ac:dyDescent="0.35">
      <c r="G1004" s="8"/>
    </row>
    <row r="1005" spans="7:7" customFormat="1" x14ac:dyDescent="0.35">
      <c r="G1005" s="8"/>
    </row>
    <row r="1006" spans="7:7" customFormat="1" x14ac:dyDescent="0.35">
      <c r="G1006" s="8"/>
    </row>
    <row r="1007" spans="7:7" customFormat="1" x14ac:dyDescent="0.35">
      <c r="G1007" s="8"/>
    </row>
    <row r="1008" spans="7:7" customFormat="1" x14ac:dyDescent="0.35">
      <c r="G1008" s="8"/>
    </row>
    <row r="1009" spans="7:7" customFormat="1" x14ac:dyDescent="0.35">
      <c r="G1009" s="8"/>
    </row>
    <row r="1010" spans="7:7" customFormat="1" x14ac:dyDescent="0.35">
      <c r="G1010" s="8"/>
    </row>
    <row r="1011" spans="7:7" customFormat="1" x14ac:dyDescent="0.35">
      <c r="G1011" s="8"/>
    </row>
    <row r="1012" spans="7:7" customFormat="1" x14ac:dyDescent="0.35">
      <c r="G1012" s="8"/>
    </row>
    <row r="1013" spans="7:7" customFormat="1" x14ac:dyDescent="0.35">
      <c r="G1013" s="8"/>
    </row>
    <row r="1014" spans="7:7" customFormat="1" x14ac:dyDescent="0.35">
      <c r="G1014" s="8"/>
    </row>
    <row r="1015" spans="7:7" customFormat="1" x14ac:dyDescent="0.35">
      <c r="G1015" s="8"/>
    </row>
    <row r="1016" spans="7:7" customFormat="1" x14ac:dyDescent="0.35">
      <c r="G1016" s="8"/>
    </row>
    <row r="1017" spans="7:7" customFormat="1" x14ac:dyDescent="0.35">
      <c r="G1017" s="8"/>
    </row>
    <row r="1018" spans="7:7" customFormat="1" x14ac:dyDescent="0.35">
      <c r="G1018" s="8"/>
    </row>
    <row r="1019" spans="7:7" customFormat="1" x14ac:dyDescent="0.35">
      <c r="G1019" s="8"/>
    </row>
    <row r="1020" spans="7:7" customFormat="1" x14ac:dyDescent="0.35">
      <c r="G1020" s="8"/>
    </row>
    <row r="1021" spans="7:7" customFormat="1" x14ac:dyDescent="0.35">
      <c r="G1021" s="8"/>
    </row>
    <row r="1022" spans="7:7" customFormat="1" x14ac:dyDescent="0.35">
      <c r="G1022" s="8"/>
    </row>
    <row r="1023" spans="7:7" customFormat="1" x14ac:dyDescent="0.35">
      <c r="G1023" s="8"/>
    </row>
    <row r="1024" spans="7:7" customFormat="1" x14ac:dyDescent="0.35">
      <c r="G1024" s="8"/>
    </row>
    <row r="1025" spans="7:7" customFormat="1" x14ac:dyDescent="0.35">
      <c r="G1025" s="8"/>
    </row>
    <row r="1026" spans="7:7" customFormat="1" x14ac:dyDescent="0.35">
      <c r="G1026" s="8"/>
    </row>
    <row r="1027" spans="7:7" customFormat="1" x14ac:dyDescent="0.35">
      <c r="G1027" s="8"/>
    </row>
    <row r="1028" spans="7:7" customFormat="1" x14ac:dyDescent="0.35">
      <c r="G1028" s="8"/>
    </row>
    <row r="1029" spans="7:7" customFormat="1" x14ac:dyDescent="0.35">
      <c r="G1029" s="8"/>
    </row>
    <row r="1030" spans="7:7" customFormat="1" x14ac:dyDescent="0.35">
      <c r="G1030" s="8"/>
    </row>
    <row r="1031" spans="7:7" customFormat="1" x14ac:dyDescent="0.35">
      <c r="G1031" s="8"/>
    </row>
    <row r="1032" spans="7:7" customFormat="1" x14ac:dyDescent="0.35">
      <c r="G1032" s="8"/>
    </row>
    <row r="1033" spans="7:7" customFormat="1" x14ac:dyDescent="0.35">
      <c r="G1033" s="8"/>
    </row>
    <row r="1034" spans="7:7" customFormat="1" x14ac:dyDescent="0.35">
      <c r="G1034" s="8"/>
    </row>
    <row r="1035" spans="7:7" customFormat="1" x14ac:dyDescent="0.35">
      <c r="G1035" s="8"/>
    </row>
    <row r="1036" spans="7:7" customFormat="1" x14ac:dyDescent="0.35">
      <c r="G1036" s="8"/>
    </row>
    <row r="1037" spans="7:7" customFormat="1" x14ac:dyDescent="0.35">
      <c r="G1037" s="8"/>
    </row>
    <row r="1038" spans="7:7" customFormat="1" x14ac:dyDescent="0.35">
      <c r="G1038" s="8"/>
    </row>
    <row r="1039" spans="7:7" customFormat="1" x14ac:dyDescent="0.35">
      <c r="G1039" s="8"/>
    </row>
    <row r="1040" spans="7:7" customFormat="1" x14ac:dyDescent="0.35">
      <c r="G1040" s="8"/>
    </row>
    <row r="1041" spans="7:7" customFormat="1" x14ac:dyDescent="0.35">
      <c r="G1041" s="8"/>
    </row>
    <row r="1042" spans="7:7" customFormat="1" x14ac:dyDescent="0.35">
      <c r="G1042" s="8"/>
    </row>
    <row r="1043" spans="7:7" customFormat="1" x14ac:dyDescent="0.35">
      <c r="G1043" s="8"/>
    </row>
    <row r="1044" spans="7:7" customFormat="1" x14ac:dyDescent="0.35">
      <c r="G1044" s="8"/>
    </row>
    <row r="1045" spans="7:7" customFormat="1" x14ac:dyDescent="0.35">
      <c r="G1045" s="8"/>
    </row>
    <row r="1046" spans="7:7" customFormat="1" x14ac:dyDescent="0.35">
      <c r="G1046" s="8"/>
    </row>
    <row r="1047" spans="7:7" customFormat="1" x14ac:dyDescent="0.35">
      <c r="G1047" s="8"/>
    </row>
    <row r="1048" spans="7:7" customFormat="1" x14ac:dyDescent="0.35">
      <c r="G1048" s="8"/>
    </row>
    <row r="1049" spans="7:7" customFormat="1" x14ac:dyDescent="0.35">
      <c r="G1049" s="8"/>
    </row>
    <row r="1050" spans="7:7" customFormat="1" x14ac:dyDescent="0.35">
      <c r="G1050" s="8"/>
    </row>
    <row r="1051" spans="7:7" customFormat="1" x14ac:dyDescent="0.35">
      <c r="G1051" s="8"/>
    </row>
    <row r="1052" spans="7:7" customFormat="1" x14ac:dyDescent="0.35">
      <c r="G1052" s="8"/>
    </row>
    <row r="1053" spans="7:7" customFormat="1" x14ac:dyDescent="0.35">
      <c r="G1053" s="8"/>
    </row>
    <row r="1054" spans="7:7" customFormat="1" x14ac:dyDescent="0.35">
      <c r="G1054" s="8"/>
    </row>
    <row r="1055" spans="7:7" customFormat="1" x14ac:dyDescent="0.35">
      <c r="G1055" s="8"/>
    </row>
    <row r="1056" spans="7:7" customFormat="1" x14ac:dyDescent="0.35">
      <c r="G1056" s="8"/>
    </row>
    <row r="1057" spans="7:7" customFormat="1" x14ac:dyDescent="0.35">
      <c r="G1057" s="8"/>
    </row>
    <row r="1058" spans="7:7" customFormat="1" x14ac:dyDescent="0.35">
      <c r="G1058" s="8"/>
    </row>
    <row r="1059" spans="7:7" customFormat="1" x14ac:dyDescent="0.35">
      <c r="G1059" s="8"/>
    </row>
    <row r="1060" spans="7:7" customFormat="1" x14ac:dyDescent="0.35">
      <c r="G1060" s="8"/>
    </row>
    <row r="1061" spans="7:7" customFormat="1" x14ac:dyDescent="0.35">
      <c r="G1061" s="8"/>
    </row>
    <row r="1062" spans="7:7" customFormat="1" x14ac:dyDescent="0.35">
      <c r="G1062" s="8"/>
    </row>
    <row r="1063" spans="7:7" customFormat="1" x14ac:dyDescent="0.35">
      <c r="G1063" s="8"/>
    </row>
    <row r="1064" spans="7:7" customFormat="1" x14ac:dyDescent="0.35">
      <c r="G1064" s="8"/>
    </row>
    <row r="1065" spans="7:7" customFormat="1" x14ac:dyDescent="0.35">
      <c r="G1065" s="8"/>
    </row>
    <row r="1066" spans="7:7" customFormat="1" x14ac:dyDescent="0.35">
      <c r="G1066" s="8"/>
    </row>
    <row r="1067" spans="7:7" customFormat="1" x14ac:dyDescent="0.35">
      <c r="G1067" s="8"/>
    </row>
    <row r="1068" spans="7:7" customFormat="1" x14ac:dyDescent="0.35">
      <c r="G1068" s="8"/>
    </row>
    <row r="1069" spans="7:7" customFormat="1" x14ac:dyDescent="0.35">
      <c r="G1069" s="8"/>
    </row>
    <row r="1070" spans="7:7" customFormat="1" x14ac:dyDescent="0.35">
      <c r="G1070" s="8"/>
    </row>
    <row r="1071" spans="7:7" customFormat="1" x14ac:dyDescent="0.35">
      <c r="G1071" s="8"/>
    </row>
    <row r="1072" spans="7:7" customFormat="1" x14ac:dyDescent="0.35">
      <c r="G1072" s="8"/>
    </row>
    <row r="1073" spans="7:7" customFormat="1" x14ac:dyDescent="0.35">
      <c r="G1073" s="8"/>
    </row>
    <row r="1074" spans="7:7" customFormat="1" x14ac:dyDescent="0.35">
      <c r="G1074" s="8"/>
    </row>
    <row r="1075" spans="7:7" customFormat="1" x14ac:dyDescent="0.35">
      <c r="G1075" s="8"/>
    </row>
    <row r="1076" spans="7:7" customFormat="1" x14ac:dyDescent="0.35">
      <c r="G1076" s="8"/>
    </row>
    <row r="1077" spans="7:7" customFormat="1" x14ac:dyDescent="0.35">
      <c r="G1077" s="8"/>
    </row>
    <row r="1078" spans="7:7" customFormat="1" x14ac:dyDescent="0.35">
      <c r="G1078" s="8"/>
    </row>
    <row r="1079" spans="7:7" customFormat="1" x14ac:dyDescent="0.35">
      <c r="G1079" s="8"/>
    </row>
    <row r="1080" spans="7:7" customFormat="1" x14ac:dyDescent="0.35">
      <c r="G1080" s="8"/>
    </row>
    <row r="1081" spans="7:7" customFormat="1" x14ac:dyDescent="0.35">
      <c r="G1081" s="8"/>
    </row>
    <row r="1082" spans="7:7" customFormat="1" x14ac:dyDescent="0.35">
      <c r="G1082" s="8"/>
    </row>
    <row r="1083" spans="7:7" customFormat="1" x14ac:dyDescent="0.35">
      <c r="G1083" s="8"/>
    </row>
    <row r="1084" spans="7:7" customFormat="1" x14ac:dyDescent="0.35">
      <c r="G1084" s="8"/>
    </row>
    <row r="1085" spans="7:7" customFormat="1" x14ac:dyDescent="0.35">
      <c r="G1085" s="8"/>
    </row>
    <row r="1086" spans="7:7" customFormat="1" x14ac:dyDescent="0.35">
      <c r="G1086" s="8"/>
    </row>
    <row r="1087" spans="7:7" customFormat="1" x14ac:dyDescent="0.35">
      <c r="G1087" s="8"/>
    </row>
    <row r="1088" spans="7:7" customFormat="1" x14ac:dyDescent="0.35">
      <c r="G1088" s="8"/>
    </row>
    <row r="1089" spans="7:7" customFormat="1" x14ac:dyDescent="0.35">
      <c r="G1089" s="8"/>
    </row>
    <row r="1090" spans="7:7" customFormat="1" x14ac:dyDescent="0.35">
      <c r="G1090" s="8"/>
    </row>
    <row r="1091" spans="7:7" customFormat="1" x14ac:dyDescent="0.35">
      <c r="G1091" s="8"/>
    </row>
    <row r="1092" spans="7:7" customFormat="1" x14ac:dyDescent="0.35">
      <c r="G1092" s="8"/>
    </row>
    <row r="1093" spans="7:7" customFormat="1" x14ac:dyDescent="0.35">
      <c r="G1093" s="8"/>
    </row>
    <row r="1094" spans="7:7" customFormat="1" x14ac:dyDescent="0.35">
      <c r="G1094" s="8"/>
    </row>
    <row r="1095" spans="7:7" customFormat="1" x14ac:dyDescent="0.35">
      <c r="G1095" s="8"/>
    </row>
    <row r="1096" spans="7:7" customFormat="1" x14ac:dyDescent="0.35">
      <c r="G1096" s="8"/>
    </row>
    <row r="1097" spans="7:7" customFormat="1" x14ac:dyDescent="0.35">
      <c r="G1097" s="8"/>
    </row>
    <row r="1098" spans="7:7" customFormat="1" x14ac:dyDescent="0.35">
      <c r="G1098" s="8"/>
    </row>
    <row r="1099" spans="7:7" customFormat="1" x14ac:dyDescent="0.35">
      <c r="G1099" s="8"/>
    </row>
    <row r="1100" spans="7:7" customFormat="1" x14ac:dyDescent="0.35">
      <c r="G1100" s="8"/>
    </row>
    <row r="1101" spans="7:7" customFormat="1" x14ac:dyDescent="0.35">
      <c r="G1101" s="8"/>
    </row>
    <row r="1102" spans="7:7" customFormat="1" x14ac:dyDescent="0.35">
      <c r="G1102" s="8"/>
    </row>
    <row r="1103" spans="7:7" customFormat="1" x14ac:dyDescent="0.35">
      <c r="G1103" s="8"/>
    </row>
    <row r="1104" spans="7:7" customFormat="1" x14ac:dyDescent="0.35">
      <c r="G1104" s="8"/>
    </row>
    <row r="1105" spans="7:7" customFormat="1" x14ac:dyDescent="0.35">
      <c r="G1105" s="8"/>
    </row>
    <row r="1106" spans="7:7" customFormat="1" x14ac:dyDescent="0.35">
      <c r="G1106" s="8"/>
    </row>
    <row r="1107" spans="7:7" customFormat="1" x14ac:dyDescent="0.35">
      <c r="G1107" s="8"/>
    </row>
    <row r="1108" spans="7:7" customFormat="1" x14ac:dyDescent="0.35">
      <c r="G1108" s="8"/>
    </row>
    <row r="1109" spans="7:7" customFormat="1" x14ac:dyDescent="0.35">
      <c r="G1109" s="8"/>
    </row>
    <row r="1110" spans="7:7" customFormat="1" x14ac:dyDescent="0.35">
      <c r="G1110" s="8"/>
    </row>
    <row r="1111" spans="7:7" customFormat="1" x14ac:dyDescent="0.35">
      <c r="G1111" s="8"/>
    </row>
    <row r="1112" spans="7:7" customFormat="1" x14ac:dyDescent="0.35">
      <c r="G1112" s="8"/>
    </row>
    <row r="1113" spans="7:7" customFormat="1" x14ac:dyDescent="0.35">
      <c r="G1113" s="8"/>
    </row>
    <row r="1114" spans="7:7" customFormat="1" x14ac:dyDescent="0.35">
      <c r="G1114" s="8"/>
    </row>
    <row r="1115" spans="7:7" customFormat="1" x14ac:dyDescent="0.35">
      <c r="G1115" s="8"/>
    </row>
    <row r="1116" spans="7:7" customFormat="1" x14ac:dyDescent="0.35">
      <c r="G1116" s="8"/>
    </row>
    <row r="1117" spans="7:7" customFormat="1" x14ac:dyDescent="0.35">
      <c r="G1117" s="8"/>
    </row>
    <row r="1118" spans="7:7" customFormat="1" x14ac:dyDescent="0.35">
      <c r="G1118" s="8"/>
    </row>
    <row r="1119" spans="7:7" customFormat="1" x14ac:dyDescent="0.35">
      <c r="G1119" s="8"/>
    </row>
    <row r="1120" spans="7:7" customFormat="1" x14ac:dyDescent="0.35">
      <c r="G1120" s="8"/>
    </row>
    <row r="1121" spans="7:7" customFormat="1" x14ac:dyDescent="0.35">
      <c r="G1121" s="8"/>
    </row>
    <row r="1122" spans="7:7" customFormat="1" x14ac:dyDescent="0.35">
      <c r="G1122" s="8"/>
    </row>
    <row r="1123" spans="7:7" customFormat="1" x14ac:dyDescent="0.35">
      <c r="G1123" s="8"/>
    </row>
    <row r="1124" spans="7:7" customFormat="1" x14ac:dyDescent="0.35">
      <c r="G1124" s="8"/>
    </row>
    <row r="1125" spans="7:7" customFormat="1" x14ac:dyDescent="0.35">
      <c r="G1125" s="8"/>
    </row>
    <row r="1126" spans="7:7" customFormat="1" x14ac:dyDescent="0.35">
      <c r="G1126" s="8"/>
    </row>
    <row r="1127" spans="7:7" customFormat="1" x14ac:dyDescent="0.35">
      <c r="G1127" s="8"/>
    </row>
    <row r="1128" spans="7:7" customFormat="1" x14ac:dyDescent="0.35">
      <c r="G1128" s="8"/>
    </row>
    <row r="1129" spans="7:7" customFormat="1" x14ac:dyDescent="0.35">
      <c r="G1129" s="8"/>
    </row>
    <row r="1130" spans="7:7" customFormat="1" x14ac:dyDescent="0.35">
      <c r="G1130" s="8"/>
    </row>
    <row r="1131" spans="7:7" customFormat="1" x14ac:dyDescent="0.35">
      <c r="G1131" s="8"/>
    </row>
    <row r="1132" spans="7:7" customFormat="1" x14ac:dyDescent="0.35">
      <c r="G1132" s="8"/>
    </row>
    <row r="1133" spans="7:7" customFormat="1" x14ac:dyDescent="0.35">
      <c r="G1133" s="8"/>
    </row>
    <row r="1134" spans="7:7" customFormat="1" x14ac:dyDescent="0.35">
      <c r="G1134" s="8"/>
    </row>
    <row r="1135" spans="7:7" customFormat="1" x14ac:dyDescent="0.35">
      <c r="G1135" s="8"/>
    </row>
    <row r="1136" spans="7:7" customFormat="1" x14ac:dyDescent="0.35">
      <c r="G1136" s="8"/>
    </row>
    <row r="1137" spans="7:7" customFormat="1" x14ac:dyDescent="0.35">
      <c r="G1137" s="8"/>
    </row>
    <row r="1138" spans="7:7" customFormat="1" x14ac:dyDescent="0.35">
      <c r="G1138" s="8"/>
    </row>
    <row r="1139" spans="7:7" customFormat="1" x14ac:dyDescent="0.35">
      <c r="G1139" s="8"/>
    </row>
    <row r="1140" spans="7:7" customFormat="1" x14ac:dyDescent="0.35">
      <c r="G1140" s="8"/>
    </row>
    <row r="1141" spans="7:7" customFormat="1" x14ac:dyDescent="0.35">
      <c r="G1141" s="8"/>
    </row>
    <row r="1142" spans="7:7" customFormat="1" x14ac:dyDescent="0.35">
      <c r="G1142" s="8"/>
    </row>
    <row r="1143" spans="7:7" customFormat="1" x14ac:dyDescent="0.35">
      <c r="G1143" s="8"/>
    </row>
    <row r="1144" spans="7:7" customFormat="1" x14ac:dyDescent="0.35">
      <c r="G1144" s="8"/>
    </row>
    <row r="1145" spans="7:7" customFormat="1" x14ac:dyDescent="0.35">
      <c r="G1145" s="8"/>
    </row>
    <row r="1146" spans="7:7" customFormat="1" x14ac:dyDescent="0.35">
      <c r="G1146" s="8"/>
    </row>
    <row r="1147" spans="7:7" customFormat="1" x14ac:dyDescent="0.35">
      <c r="G1147" s="8"/>
    </row>
    <row r="1148" spans="7:7" customFormat="1" x14ac:dyDescent="0.35">
      <c r="G1148" s="8"/>
    </row>
    <row r="1149" spans="7:7" customFormat="1" x14ac:dyDescent="0.35">
      <c r="G1149" s="8"/>
    </row>
    <row r="1150" spans="7:7" customFormat="1" x14ac:dyDescent="0.35">
      <c r="G1150" s="8"/>
    </row>
    <row r="1151" spans="7:7" customFormat="1" x14ac:dyDescent="0.35">
      <c r="G1151" s="8"/>
    </row>
    <row r="1152" spans="7:7" customFormat="1" x14ac:dyDescent="0.35">
      <c r="G1152" s="8"/>
    </row>
    <row r="1153" spans="7:7" customFormat="1" x14ac:dyDescent="0.35">
      <c r="G1153" s="8"/>
    </row>
    <row r="1154" spans="7:7" customFormat="1" x14ac:dyDescent="0.35">
      <c r="G1154" s="8"/>
    </row>
    <row r="1155" spans="7:7" customFormat="1" x14ac:dyDescent="0.35">
      <c r="G1155" s="8"/>
    </row>
    <row r="1156" spans="7:7" customFormat="1" x14ac:dyDescent="0.35">
      <c r="G1156" s="8"/>
    </row>
    <row r="1157" spans="7:7" customFormat="1" x14ac:dyDescent="0.35">
      <c r="G1157" s="8"/>
    </row>
    <row r="1158" spans="7:7" customFormat="1" x14ac:dyDescent="0.35">
      <c r="G1158" s="8"/>
    </row>
    <row r="1159" spans="7:7" customFormat="1" x14ac:dyDescent="0.35">
      <c r="G1159" s="8"/>
    </row>
    <row r="1160" spans="7:7" customFormat="1" x14ac:dyDescent="0.35">
      <c r="G1160" s="8"/>
    </row>
    <row r="1161" spans="7:7" customFormat="1" x14ac:dyDescent="0.35">
      <c r="G1161" s="8"/>
    </row>
    <row r="1162" spans="7:7" customFormat="1" x14ac:dyDescent="0.35">
      <c r="G1162" s="8"/>
    </row>
    <row r="1163" spans="7:7" customFormat="1" x14ac:dyDescent="0.35">
      <c r="G1163" s="8"/>
    </row>
    <row r="1164" spans="7:7" customFormat="1" x14ac:dyDescent="0.35">
      <c r="G1164" s="8"/>
    </row>
    <row r="1165" spans="7:7" customFormat="1" x14ac:dyDescent="0.35">
      <c r="G1165" s="8"/>
    </row>
    <row r="1166" spans="7:7" customFormat="1" x14ac:dyDescent="0.35">
      <c r="G1166" s="8"/>
    </row>
    <row r="1167" spans="7:7" customFormat="1" x14ac:dyDescent="0.35">
      <c r="G1167" s="8"/>
    </row>
    <row r="1168" spans="7:7" customFormat="1" x14ac:dyDescent="0.35">
      <c r="G1168" s="8"/>
    </row>
    <row r="1169" spans="7:7" customFormat="1" x14ac:dyDescent="0.35">
      <c r="G1169" s="8"/>
    </row>
    <row r="1170" spans="7:7" customFormat="1" x14ac:dyDescent="0.35">
      <c r="G1170" s="8"/>
    </row>
    <row r="1171" spans="7:7" customFormat="1" x14ac:dyDescent="0.35">
      <c r="G1171" s="8"/>
    </row>
    <row r="1172" spans="7:7" customFormat="1" x14ac:dyDescent="0.35">
      <c r="G1172" s="8"/>
    </row>
    <row r="1173" spans="7:7" customFormat="1" x14ac:dyDescent="0.35">
      <c r="G1173" s="8"/>
    </row>
    <row r="1174" spans="7:7" customFormat="1" x14ac:dyDescent="0.35">
      <c r="G1174" s="8"/>
    </row>
    <row r="1175" spans="7:7" customFormat="1" x14ac:dyDescent="0.35">
      <c r="G1175" s="8"/>
    </row>
    <row r="1176" spans="7:7" customFormat="1" x14ac:dyDescent="0.35">
      <c r="G1176" s="8"/>
    </row>
    <row r="1177" spans="7:7" customFormat="1" x14ac:dyDescent="0.35">
      <c r="G1177" s="8"/>
    </row>
    <row r="1178" spans="7:7" customFormat="1" x14ac:dyDescent="0.35">
      <c r="G1178" s="8"/>
    </row>
    <row r="1179" spans="7:7" customFormat="1" x14ac:dyDescent="0.35">
      <c r="G1179" s="8"/>
    </row>
    <row r="1180" spans="7:7" customFormat="1" x14ac:dyDescent="0.35">
      <c r="G1180" s="8"/>
    </row>
    <row r="1181" spans="7:7" customFormat="1" x14ac:dyDescent="0.35">
      <c r="G1181" s="8"/>
    </row>
    <row r="1182" spans="7:7" customFormat="1" x14ac:dyDescent="0.35">
      <c r="G1182" s="8"/>
    </row>
    <row r="1183" spans="7:7" customFormat="1" x14ac:dyDescent="0.35">
      <c r="G1183" s="8"/>
    </row>
    <row r="1184" spans="7:7" customFormat="1" x14ac:dyDescent="0.35">
      <c r="G1184" s="8"/>
    </row>
    <row r="1185" spans="7:7" customFormat="1" x14ac:dyDescent="0.35">
      <c r="G1185" s="8"/>
    </row>
    <row r="1186" spans="7:7" customFormat="1" x14ac:dyDescent="0.35">
      <c r="G1186" s="8"/>
    </row>
    <row r="1187" spans="7:7" customFormat="1" x14ac:dyDescent="0.35">
      <c r="G1187" s="8"/>
    </row>
    <row r="1188" spans="7:7" customFormat="1" x14ac:dyDescent="0.35">
      <c r="G1188" s="8"/>
    </row>
    <row r="1189" spans="7:7" customFormat="1" x14ac:dyDescent="0.35">
      <c r="G1189" s="8"/>
    </row>
    <row r="1190" spans="7:7" customFormat="1" x14ac:dyDescent="0.35">
      <c r="G1190" s="8"/>
    </row>
    <row r="1191" spans="7:7" customFormat="1" x14ac:dyDescent="0.35">
      <c r="G1191" s="8"/>
    </row>
    <row r="1192" spans="7:7" customFormat="1" x14ac:dyDescent="0.35">
      <c r="G1192" s="8"/>
    </row>
    <row r="1193" spans="7:7" customFormat="1" x14ac:dyDescent="0.35">
      <c r="G1193" s="8"/>
    </row>
    <row r="1194" spans="7:7" customFormat="1" x14ac:dyDescent="0.35">
      <c r="G1194" s="8"/>
    </row>
    <row r="1195" spans="7:7" customFormat="1" x14ac:dyDescent="0.35">
      <c r="G1195" s="8"/>
    </row>
    <row r="1196" spans="7:7" customFormat="1" x14ac:dyDescent="0.35">
      <c r="G1196" s="8"/>
    </row>
    <row r="1197" spans="7:7" customFormat="1" x14ac:dyDescent="0.35">
      <c r="G1197" s="8"/>
    </row>
    <row r="1198" spans="7:7" customFormat="1" x14ac:dyDescent="0.35">
      <c r="G1198" s="8"/>
    </row>
    <row r="1199" spans="7:7" customFormat="1" x14ac:dyDescent="0.35">
      <c r="G1199" s="8"/>
    </row>
    <row r="1200" spans="7:7" customFormat="1" x14ac:dyDescent="0.35">
      <c r="G1200" s="8"/>
    </row>
    <row r="1201" spans="7:7" customFormat="1" x14ac:dyDescent="0.35">
      <c r="G1201" s="8"/>
    </row>
    <row r="1202" spans="7:7" customFormat="1" x14ac:dyDescent="0.35">
      <c r="G1202" s="8"/>
    </row>
    <row r="1203" spans="7:7" customFormat="1" x14ac:dyDescent="0.35">
      <c r="G1203" s="8"/>
    </row>
    <row r="1204" spans="7:7" customFormat="1" x14ac:dyDescent="0.35">
      <c r="G1204" s="8"/>
    </row>
    <row r="1205" spans="7:7" customFormat="1" x14ac:dyDescent="0.35">
      <c r="G1205" s="8"/>
    </row>
    <row r="1206" spans="7:7" customFormat="1" x14ac:dyDescent="0.35">
      <c r="G1206" s="8"/>
    </row>
    <row r="1207" spans="7:7" customFormat="1" x14ac:dyDescent="0.35">
      <c r="G1207" s="8"/>
    </row>
    <row r="1208" spans="7:7" customFormat="1" x14ac:dyDescent="0.35">
      <c r="G1208" s="8"/>
    </row>
    <row r="1209" spans="7:7" customFormat="1" x14ac:dyDescent="0.35">
      <c r="G1209" s="8"/>
    </row>
    <row r="1210" spans="7:7" customFormat="1" x14ac:dyDescent="0.35">
      <c r="G1210" s="8"/>
    </row>
    <row r="1211" spans="7:7" customFormat="1" x14ac:dyDescent="0.35">
      <c r="G1211" s="8"/>
    </row>
    <row r="1212" spans="7:7" customFormat="1" x14ac:dyDescent="0.35">
      <c r="G1212" s="8"/>
    </row>
    <row r="1213" spans="7:7" customFormat="1" x14ac:dyDescent="0.35">
      <c r="G1213" s="8"/>
    </row>
    <row r="1214" spans="7:7" customFormat="1" x14ac:dyDescent="0.35">
      <c r="G1214" s="8"/>
    </row>
    <row r="1215" spans="7:7" customFormat="1" x14ac:dyDescent="0.35">
      <c r="G1215" s="8"/>
    </row>
    <row r="1216" spans="7:7" customFormat="1" x14ac:dyDescent="0.35">
      <c r="G1216" s="8"/>
    </row>
    <row r="1217" spans="7:7" customFormat="1" x14ac:dyDescent="0.35">
      <c r="G1217" s="8"/>
    </row>
    <row r="1218" spans="7:7" customFormat="1" x14ac:dyDescent="0.35">
      <c r="G1218" s="8"/>
    </row>
    <row r="1219" spans="7:7" customFormat="1" x14ac:dyDescent="0.35">
      <c r="G1219" s="8"/>
    </row>
    <row r="1220" spans="7:7" customFormat="1" x14ac:dyDescent="0.35">
      <c r="G1220" s="8"/>
    </row>
    <row r="1221" spans="7:7" customFormat="1" x14ac:dyDescent="0.35">
      <c r="G1221" s="8"/>
    </row>
    <row r="1222" spans="7:7" customFormat="1" x14ac:dyDescent="0.35">
      <c r="G1222" s="8"/>
    </row>
    <row r="1223" spans="7:7" customFormat="1" x14ac:dyDescent="0.35">
      <c r="G1223" s="8"/>
    </row>
    <row r="1224" spans="7:7" customFormat="1" x14ac:dyDescent="0.35">
      <c r="G1224" s="8"/>
    </row>
    <row r="1225" spans="7:7" customFormat="1" x14ac:dyDescent="0.35">
      <c r="G1225" s="8"/>
    </row>
    <row r="1226" spans="7:7" customFormat="1" x14ac:dyDescent="0.35">
      <c r="G1226" s="8"/>
    </row>
    <row r="1227" spans="7:7" customFormat="1" x14ac:dyDescent="0.35">
      <c r="G1227" s="8"/>
    </row>
    <row r="1228" spans="7:7" customFormat="1" x14ac:dyDescent="0.35">
      <c r="G1228" s="8"/>
    </row>
    <row r="1229" spans="7:7" customFormat="1" x14ac:dyDescent="0.35">
      <c r="G1229" s="8"/>
    </row>
    <row r="1230" spans="7:7" customFormat="1" x14ac:dyDescent="0.35">
      <c r="G1230" s="8"/>
    </row>
    <row r="1231" spans="7:7" customFormat="1" x14ac:dyDescent="0.35">
      <c r="G1231" s="8"/>
    </row>
    <row r="1232" spans="7:7" customFormat="1" x14ac:dyDescent="0.35">
      <c r="G1232" s="8"/>
    </row>
    <row r="1233" spans="7:7" customFormat="1" x14ac:dyDescent="0.35">
      <c r="G1233" s="8"/>
    </row>
    <row r="1234" spans="7:7" customFormat="1" x14ac:dyDescent="0.35">
      <c r="G1234" s="8"/>
    </row>
    <row r="1235" spans="7:7" customFormat="1" x14ac:dyDescent="0.35">
      <c r="G1235" s="8"/>
    </row>
    <row r="1236" spans="7:7" customFormat="1" x14ac:dyDescent="0.35">
      <c r="G1236" s="8"/>
    </row>
    <row r="1237" spans="7:7" customFormat="1" x14ac:dyDescent="0.35">
      <c r="G1237" s="8"/>
    </row>
    <row r="1238" spans="7:7" customFormat="1" x14ac:dyDescent="0.35">
      <c r="G1238" s="8"/>
    </row>
    <row r="1239" spans="7:7" customFormat="1" x14ac:dyDescent="0.35">
      <c r="G1239" s="8"/>
    </row>
    <row r="1240" spans="7:7" customFormat="1" x14ac:dyDescent="0.35">
      <c r="G1240" s="8"/>
    </row>
    <row r="1241" spans="7:7" customFormat="1" x14ac:dyDescent="0.35">
      <c r="G1241" s="8"/>
    </row>
    <row r="1242" spans="7:7" customFormat="1" x14ac:dyDescent="0.35">
      <c r="G1242" s="8"/>
    </row>
    <row r="1243" spans="7:7" customFormat="1" x14ac:dyDescent="0.35">
      <c r="G1243" s="8"/>
    </row>
    <row r="1244" spans="7:7" customFormat="1" x14ac:dyDescent="0.35">
      <c r="G1244" s="8"/>
    </row>
    <row r="1245" spans="7:7" customFormat="1" x14ac:dyDescent="0.35">
      <c r="G1245" s="8"/>
    </row>
    <row r="1246" spans="7:7" customFormat="1" x14ac:dyDescent="0.35">
      <c r="G1246" s="8"/>
    </row>
    <row r="1247" spans="7:7" customFormat="1" x14ac:dyDescent="0.35">
      <c r="G1247" s="8"/>
    </row>
    <row r="1248" spans="7:7" customFormat="1" x14ac:dyDescent="0.35">
      <c r="G1248" s="8"/>
    </row>
    <row r="1249" spans="7:7" customFormat="1" x14ac:dyDescent="0.35">
      <c r="G1249" s="8"/>
    </row>
    <row r="1250" spans="7:7" customFormat="1" x14ac:dyDescent="0.35">
      <c r="G1250" s="8"/>
    </row>
    <row r="1251" spans="7:7" customFormat="1" x14ac:dyDescent="0.35">
      <c r="G1251" s="8"/>
    </row>
    <row r="1252" spans="7:7" customFormat="1" x14ac:dyDescent="0.35">
      <c r="G1252" s="8"/>
    </row>
    <row r="1253" spans="7:7" customFormat="1" x14ac:dyDescent="0.35">
      <c r="G1253" s="8"/>
    </row>
    <row r="1254" spans="7:7" customFormat="1" x14ac:dyDescent="0.35">
      <c r="G1254" s="8"/>
    </row>
    <row r="1255" spans="7:7" customFormat="1" x14ac:dyDescent="0.35">
      <c r="G1255" s="8"/>
    </row>
    <row r="1256" spans="7:7" customFormat="1" x14ac:dyDescent="0.35">
      <c r="G1256" s="8"/>
    </row>
    <row r="1257" spans="7:7" customFormat="1" x14ac:dyDescent="0.35">
      <c r="G1257" s="8"/>
    </row>
    <row r="1258" spans="7:7" customFormat="1" x14ac:dyDescent="0.35">
      <c r="G1258" s="8"/>
    </row>
    <row r="1259" spans="7:7" customFormat="1" x14ac:dyDescent="0.35">
      <c r="G1259" s="8"/>
    </row>
    <row r="1260" spans="7:7" customFormat="1" x14ac:dyDescent="0.35">
      <c r="G1260" s="8"/>
    </row>
    <row r="1261" spans="7:7" customFormat="1" x14ac:dyDescent="0.35">
      <c r="G1261" s="8"/>
    </row>
    <row r="1262" spans="7:7" customFormat="1" x14ac:dyDescent="0.35">
      <c r="G1262" s="8"/>
    </row>
    <row r="1263" spans="7:7" customFormat="1" x14ac:dyDescent="0.35">
      <c r="G1263" s="8"/>
    </row>
    <row r="1264" spans="7:7" customFormat="1" x14ac:dyDescent="0.35">
      <c r="G1264" s="8"/>
    </row>
    <row r="1265" spans="7:7" customFormat="1" x14ac:dyDescent="0.35">
      <c r="G1265" s="8"/>
    </row>
    <row r="1266" spans="7:7" customFormat="1" x14ac:dyDescent="0.35">
      <c r="G1266" s="8"/>
    </row>
    <row r="1267" spans="7:7" customFormat="1" x14ac:dyDescent="0.35">
      <c r="G1267" s="8"/>
    </row>
    <row r="1268" spans="7:7" customFormat="1" x14ac:dyDescent="0.35">
      <c r="G1268" s="8"/>
    </row>
    <row r="1269" spans="7:7" customFormat="1" x14ac:dyDescent="0.35">
      <c r="G1269" s="8"/>
    </row>
    <row r="1270" spans="7:7" customFormat="1" x14ac:dyDescent="0.35">
      <c r="G1270" s="8"/>
    </row>
    <row r="1271" spans="7:7" customFormat="1" x14ac:dyDescent="0.35">
      <c r="G1271" s="8"/>
    </row>
    <row r="1272" spans="7:7" customFormat="1" x14ac:dyDescent="0.35">
      <c r="G1272" s="8"/>
    </row>
    <row r="1273" spans="7:7" customFormat="1" x14ac:dyDescent="0.35">
      <c r="G1273" s="8"/>
    </row>
    <row r="1274" spans="7:7" customFormat="1" x14ac:dyDescent="0.35">
      <c r="G1274" s="8"/>
    </row>
    <row r="1275" spans="7:7" customFormat="1" x14ac:dyDescent="0.35">
      <c r="G1275" s="8"/>
    </row>
    <row r="1276" spans="7:7" customFormat="1" x14ac:dyDescent="0.35">
      <c r="G1276" s="8"/>
    </row>
    <row r="1277" spans="7:7" customFormat="1" x14ac:dyDescent="0.35">
      <c r="G1277" s="8"/>
    </row>
    <row r="1278" spans="7:7" customFormat="1" x14ac:dyDescent="0.35">
      <c r="G1278" s="8"/>
    </row>
    <row r="1279" spans="7:7" customFormat="1" x14ac:dyDescent="0.35">
      <c r="G1279" s="8"/>
    </row>
    <row r="1280" spans="7:7" customFormat="1" x14ac:dyDescent="0.35">
      <c r="G1280" s="8"/>
    </row>
    <row r="1281" spans="7:7" customFormat="1" x14ac:dyDescent="0.35">
      <c r="G1281" s="8"/>
    </row>
    <row r="1282" spans="7:7" customFormat="1" x14ac:dyDescent="0.35">
      <c r="G1282" s="8"/>
    </row>
    <row r="1283" spans="7:7" customFormat="1" x14ac:dyDescent="0.35">
      <c r="G1283" s="8"/>
    </row>
    <row r="1284" spans="7:7" customFormat="1" x14ac:dyDescent="0.35">
      <c r="G1284" s="8"/>
    </row>
    <row r="1285" spans="7:7" customFormat="1" x14ac:dyDescent="0.35">
      <c r="G1285" s="8"/>
    </row>
    <row r="1286" spans="7:7" customFormat="1" x14ac:dyDescent="0.35">
      <c r="G1286" s="8"/>
    </row>
    <row r="1287" spans="7:7" customFormat="1" x14ac:dyDescent="0.35">
      <c r="G1287" s="8"/>
    </row>
    <row r="1288" spans="7:7" customFormat="1" x14ac:dyDescent="0.35">
      <c r="G1288" s="8"/>
    </row>
    <row r="1289" spans="7:7" customFormat="1" x14ac:dyDescent="0.35">
      <c r="G1289" s="8"/>
    </row>
    <row r="1290" spans="7:7" customFormat="1" x14ac:dyDescent="0.35">
      <c r="G1290" s="8"/>
    </row>
    <row r="1291" spans="7:7" customFormat="1" x14ac:dyDescent="0.35">
      <c r="G1291" s="8"/>
    </row>
    <row r="1292" spans="7:7" customFormat="1" x14ac:dyDescent="0.35">
      <c r="G1292" s="8"/>
    </row>
    <row r="1293" spans="7:7" customFormat="1" x14ac:dyDescent="0.35">
      <c r="G1293" s="8"/>
    </row>
    <row r="1294" spans="7:7" customFormat="1" x14ac:dyDescent="0.35">
      <c r="G1294" s="8"/>
    </row>
    <row r="1295" spans="7:7" customFormat="1" x14ac:dyDescent="0.35">
      <c r="G1295" s="8"/>
    </row>
    <row r="1296" spans="7:7" customFormat="1" x14ac:dyDescent="0.35">
      <c r="G1296" s="8"/>
    </row>
    <row r="1297" spans="7:7" customFormat="1" x14ac:dyDescent="0.35">
      <c r="G1297" s="8"/>
    </row>
    <row r="1298" spans="7:7" customFormat="1" x14ac:dyDescent="0.35">
      <c r="G1298" s="8"/>
    </row>
    <row r="1299" spans="7:7" customFormat="1" x14ac:dyDescent="0.35">
      <c r="G1299" s="8"/>
    </row>
    <row r="1300" spans="7:7" customFormat="1" x14ac:dyDescent="0.35">
      <c r="G1300" s="8"/>
    </row>
    <row r="1301" spans="7:7" customFormat="1" x14ac:dyDescent="0.35">
      <c r="G1301" s="8"/>
    </row>
    <row r="1302" spans="7:7" customFormat="1" x14ac:dyDescent="0.35">
      <c r="G1302" s="8"/>
    </row>
    <row r="1303" spans="7:7" customFormat="1" x14ac:dyDescent="0.35">
      <c r="G1303" s="8"/>
    </row>
    <row r="1304" spans="7:7" customFormat="1" x14ac:dyDescent="0.35">
      <c r="G1304" s="8"/>
    </row>
    <row r="1305" spans="7:7" customFormat="1" x14ac:dyDescent="0.35">
      <c r="G1305" s="8"/>
    </row>
    <row r="1306" spans="7:7" customFormat="1" x14ac:dyDescent="0.35">
      <c r="G1306" s="8"/>
    </row>
    <row r="1307" spans="7:7" customFormat="1" x14ac:dyDescent="0.35">
      <c r="G1307" s="8"/>
    </row>
    <row r="1308" spans="7:7" customFormat="1" x14ac:dyDescent="0.35">
      <c r="G1308" s="8"/>
    </row>
    <row r="1309" spans="7:7" customFormat="1" x14ac:dyDescent="0.35">
      <c r="G1309" s="8"/>
    </row>
    <row r="1310" spans="7:7" customFormat="1" x14ac:dyDescent="0.35">
      <c r="G1310" s="8"/>
    </row>
    <row r="1311" spans="7:7" customFormat="1" x14ac:dyDescent="0.35">
      <c r="G1311" s="8"/>
    </row>
    <row r="1312" spans="7:7" customFormat="1" x14ac:dyDescent="0.35">
      <c r="G1312" s="8"/>
    </row>
    <row r="1313" spans="7:7" customFormat="1" x14ac:dyDescent="0.35">
      <c r="G1313" s="8"/>
    </row>
    <row r="1314" spans="7:7" customFormat="1" x14ac:dyDescent="0.35">
      <c r="G1314" s="8"/>
    </row>
    <row r="1315" spans="7:7" customFormat="1" x14ac:dyDescent="0.35">
      <c r="G1315" s="8"/>
    </row>
    <row r="1316" spans="7:7" customFormat="1" x14ac:dyDescent="0.35">
      <c r="G1316" s="8"/>
    </row>
    <row r="1317" spans="7:7" customFormat="1" x14ac:dyDescent="0.35">
      <c r="G1317" s="8"/>
    </row>
    <row r="1318" spans="7:7" customFormat="1" x14ac:dyDescent="0.35">
      <c r="G1318" s="8"/>
    </row>
    <row r="1319" spans="7:7" customFormat="1" x14ac:dyDescent="0.35">
      <c r="G1319" s="8"/>
    </row>
    <row r="1320" spans="7:7" customFormat="1" x14ac:dyDescent="0.35">
      <c r="G1320" s="8"/>
    </row>
    <row r="1321" spans="7:7" customFormat="1" x14ac:dyDescent="0.35">
      <c r="G1321" s="8"/>
    </row>
    <row r="1322" spans="7:7" customFormat="1" x14ac:dyDescent="0.35">
      <c r="G1322" s="8"/>
    </row>
    <row r="1323" spans="7:7" customFormat="1" x14ac:dyDescent="0.35">
      <c r="G1323" s="8"/>
    </row>
    <row r="1324" spans="7:7" customFormat="1" x14ac:dyDescent="0.35">
      <c r="G1324" s="8"/>
    </row>
    <row r="1325" spans="7:7" customFormat="1" x14ac:dyDescent="0.35">
      <c r="G1325" s="8"/>
    </row>
    <row r="1326" spans="7:7" customFormat="1" x14ac:dyDescent="0.35">
      <c r="G1326" s="8"/>
    </row>
    <row r="1327" spans="7:7" customFormat="1" x14ac:dyDescent="0.35">
      <c r="G1327" s="8"/>
    </row>
    <row r="1328" spans="7:7" customFormat="1" x14ac:dyDescent="0.35">
      <c r="G1328" s="8"/>
    </row>
    <row r="1329" spans="7:7" customFormat="1" x14ac:dyDescent="0.35">
      <c r="G1329" s="8"/>
    </row>
    <row r="1330" spans="7:7" customFormat="1" x14ac:dyDescent="0.35">
      <c r="G1330" s="8"/>
    </row>
    <row r="1331" spans="7:7" customFormat="1" x14ac:dyDescent="0.35">
      <c r="G1331" s="8"/>
    </row>
    <row r="1332" spans="7:7" customFormat="1" x14ac:dyDescent="0.35">
      <c r="G1332" s="8"/>
    </row>
    <row r="1333" spans="7:7" customFormat="1" x14ac:dyDescent="0.35">
      <c r="G1333" s="8"/>
    </row>
    <row r="1334" spans="7:7" customFormat="1" x14ac:dyDescent="0.35">
      <c r="G1334" s="8"/>
    </row>
    <row r="1335" spans="7:7" customFormat="1" x14ac:dyDescent="0.35">
      <c r="G1335" s="8"/>
    </row>
    <row r="1336" spans="7:7" customFormat="1" x14ac:dyDescent="0.35">
      <c r="G1336" s="8"/>
    </row>
    <row r="1337" spans="7:7" customFormat="1" x14ac:dyDescent="0.35">
      <c r="G1337" s="8"/>
    </row>
    <row r="1338" spans="7:7" customFormat="1" x14ac:dyDescent="0.35">
      <c r="G1338" s="8"/>
    </row>
    <row r="1339" spans="7:7" customFormat="1" x14ac:dyDescent="0.35">
      <c r="G1339" s="8"/>
    </row>
    <row r="1340" spans="7:7" customFormat="1" x14ac:dyDescent="0.35">
      <c r="G1340" s="8"/>
    </row>
    <row r="1341" spans="7:7" customFormat="1" x14ac:dyDescent="0.35">
      <c r="G1341" s="8"/>
    </row>
    <row r="1342" spans="7:7" customFormat="1" x14ac:dyDescent="0.35">
      <c r="G1342" s="8"/>
    </row>
    <row r="1343" spans="7:7" customFormat="1" x14ac:dyDescent="0.35">
      <c r="G1343" s="8"/>
    </row>
    <row r="1344" spans="7:7" customFormat="1" x14ac:dyDescent="0.35">
      <c r="G1344" s="8"/>
    </row>
    <row r="1345" spans="7:7" customFormat="1" x14ac:dyDescent="0.35">
      <c r="G1345" s="8"/>
    </row>
    <row r="1346" spans="7:7" customFormat="1" x14ac:dyDescent="0.35">
      <c r="G1346" s="8"/>
    </row>
    <row r="1347" spans="7:7" customFormat="1" x14ac:dyDescent="0.35">
      <c r="G1347" s="8"/>
    </row>
    <row r="1348" spans="7:7" customFormat="1" x14ac:dyDescent="0.35">
      <c r="G1348" s="8"/>
    </row>
    <row r="1349" spans="7:7" customFormat="1" x14ac:dyDescent="0.35">
      <c r="G1349" s="8"/>
    </row>
    <row r="1350" spans="7:7" customFormat="1" x14ac:dyDescent="0.35">
      <c r="G1350" s="8"/>
    </row>
    <row r="1351" spans="7:7" customFormat="1" x14ac:dyDescent="0.35">
      <c r="G1351" s="8"/>
    </row>
    <row r="1352" spans="7:7" customFormat="1" x14ac:dyDescent="0.35">
      <c r="G1352" s="8"/>
    </row>
    <row r="1353" spans="7:7" customFormat="1" x14ac:dyDescent="0.35">
      <c r="G1353" s="8"/>
    </row>
    <row r="1354" spans="7:7" customFormat="1" x14ac:dyDescent="0.35">
      <c r="G1354" s="8"/>
    </row>
    <row r="1355" spans="7:7" customFormat="1" x14ac:dyDescent="0.35">
      <c r="G1355" s="8"/>
    </row>
    <row r="1356" spans="7:7" customFormat="1" x14ac:dyDescent="0.35">
      <c r="G1356" s="8"/>
    </row>
    <row r="1357" spans="7:7" customFormat="1" x14ac:dyDescent="0.35">
      <c r="G1357" s="8"/>
    </row>
    <row r="1358" spans="7:7" customFormat="1" x14ac:dyDescent="0.35">
      <c r="G1358" s="8"/>
    </row>
    <row r="1359" spans="7:7" customFormat="1" x14ac:dyDescent="0.35">
      <c r="G1359" s="8"/>
    </row>
    <row r="1360" spans="7:7" customFormat="1" x14ac:dyDescent="0.35">
      <c r="G1360" s="8"/>
    </row>
    <row r="1361" spans="7:7" customFormat="1" x14ac:dyDescent="0.35">
      <c r="G1361" s="8"/>
    </row>
    <row r="1362" spans="7:7" customFormat="1" x14ac:dyDescent="0.35">
      <c r="G1362" s="8"/>
    </row>
    <row r="1363" spans="7:7" customFormat="1" x14ac:dyDescent="0.35">
      <c r="G1363" s="8"/>
    </row>
    <row r="1364" spans="7:7" customFormat="1" x14ac:dyDescent="0.35">
      <c r="G1364" s="8"/>
    </row>
    <row r="1365" spans="7:7" customFormat="1" x14ac:dyDescent="0.35">
      <c r="G1365" s="8"/>
    </row>
    <row r="1366" spans="7:7" customFormat="1" x14ac:dyDescent="0.35">
      <c r="G1366" s="8"/>
    </row>
    <row r="1367" spans="7:7" customFormat="1" x14ac:dyDescent="0.35">
      <c r="G1367" s="8"/>
    </row>
    <row r="1368" spans="7:7" customFormat="1" x14ac:dyDescent="0.35">
      <c r="G1368" s="8"/>
    </row>
    <row r="1369" spans="7:7" customFormat="1" x14ac:dyDescent="0.35">
      <c r="G1369" s="8"/>
    </row>
    <row r="1370" spans="7:7" customFormat="1" x14ac:dyDescent="0.35">
      <c r="G1370" s="8"/>
    </row>
    <row r="1371" spans="7:7" customFormat="1" x14ac:dyDescent="0.35">
      <c r="G1371" s="8"/>
    </row>
    <row r="1372" spans="7:7" customFormat="1" x14ac:dyDescent="0.35">
      <c r="G1372" s="8"/>
    </row>
    <row r="1373" spans="7:7" customFormat="1" x14ac:dyDescent="0.35">
      <c r="G1373" s="8"/>
    </row>
    <row r="1374" spans="7:7" customFormat="1" x14ac:dyDescent="0.35">
      <c r="G1374" s="8"/>
    </row>
    <row r="1375" spans="7:7" customFormat="1" x14ac:dyDescent="0.35">
      <c r="G1375" s="8"/>
    </row>
    <row r="1376" spans="7:7" customFormat="1" x14ac:dyDescent="0.35">
      <c r="G1376" s="8"/>
    </row>
    <row r="1377" spans="7:7" customFormat="1" x14ac:dyDescent="0.35">
      <c r="G1377" s="8"/>
    </row>
    <row r="1378" spans="7:7" customFormat="1" x14ac:dyDescent="0.35">
      <c r="G1378" s="8"/>
    </row>
    <row r="1379" spans="7:7" customFormat="1" x14ac:dyDescent="0.35">
      <c r="G1379" s="8"/>
    </row>
    <row r="1380" spans="7:7" customFormat="1" x14ac:dyDescent="0.35">
      <c r="G1380" s="8"/>
    </row>
    <row r="1381" spans="7:7" customFormat="1" x14ac:dyDescent="0.35">
      <c r="G1381" s="8"/>
    </row>
    <row r="1382" spans="7:7" customFormat="1" x14ac:dyDescent="0.35">
      <c r="G1382" s="8"/>
    </row>
    <row r="1383" spans="7:7" customFormat="1" x14ac:dyDescent="0.35">
      <c r="G1383" s="8"/>
    </row>
    <row r="1384" spans="7:7" customFormat="1" x14ac:dyDescent="0.35">
      <c r="G1384" s="8"/>
    </row>
    <row r="1385" spans="7:7" customFormat="1" x14ac:dyDescent="0.35">
      <c r="G1385" s="8"/>
    </row>
    <row r="1386" spans="7:7" customFormat="1" x14ac:dyDescent="0.35">
      <c r="G1386" s="8"/>
    </row>
    <row r="1387" spans="7:7" customFormat="1" x14ac:dyDescent="0.35">
      <c r="G1387" s="8"/>
    </row>
    <row r="1388" spans="7:7" customFormat="1" x14ac:dyDescent="0.35">
      <c r="G1388" s="8"/>
    </row>
    <row r="1389" spans="7:7" customFormat="1" x14ac:dyDescent="0.35">
      <c r="G1389" s="8"/>
    </row>
    <row r="1390" spans="7:7" customFormat="1" x14ac:dyDescent="0.35">
      <c r="G1390" s="8"/>
    </row>
    <row r="1391" spans="7:7" customFormat="1" x14ac:dyDescent="0.35">
      <c r="G1391" s="8"/>
    </row>
    <row r="1392" spans="7:7" customFormat="1" x14ac:dyDescent="0.35">
      <c r="G1392" s="8"/>
    </row>
    <row r="1393" spans="7:7" customFormat="1" x14ac:dyDescent="0.35">
      <c r="G1393" s="8"/>
    </row>
    <row r="1394" spans="7:7" customFormat="1" x14ac:dyDescent="0.35">
      <c r="G1394" s="8"/>
    </row>
    <row r="1395" spans="7:7" customFormat="1" x14ac:dyDescent="0.35">
      <c r="G1395" s="8"/>
    </row>
    <row r="1396" spans="7:7" customFormat="1" x14ac:dyDescent="0.35">
      <c r="G1396" s="8"/>
    </row>
    <row r="1397" spans="7:7" customFormat="1" x14ac:dyDescent="0.35">
      <c r="G1397" s="8"/>
    </row>
    <row r="1398" spans="7:7" customFormat="1" x14ac:dyDescent="0.35">
      <c r="G1398" s="8"/>
    </row>
    <row r="1399" spans="7:7" customFormat="1" x14ac:dyDescent="0.35">
      <c r="G1399" s="8"/>
    </row>
    <row r="1400" spans="7:7" customFormat="1" x14ac:dyDescent="0.35">
      <c r="G1400" s="8"/>
    </row>
    <row r="1401" spans="7:7" customFormat="1" x14ac:dyDescent="0.35">
      <c r="G1401" s="8"/>
    </row>
    <row r="1402" spans="7:7" customFormat="1" x14ac:dyDescent="0.35">
      <c r="G1402" s="8"/>
    </row>
    <row r="1403" spans="7:7" customFormat="1" x14ac:dyDescent="0.35">
      <c r="G1403" s="8"/>
    </row>
    <row r="1404" spans="7:7" customFormat="1" x14ac:dyDescent="0.35">
      <c r="G1404" s="8"/>
    </row>
    <row r="1405" spans="7:7" customFormat="1" x14ac:dyDescent="0.35">
      <c r="G1405" s="8"/>
    </row>
    <row r="1406" spans="7:7" customFormat="1" x14ac:dyDescent="0.35">
      <c r="G1406" s="8"/>
    </row>
    <row r="1407" spans="7:7" customFormat="1" x14ac:dyDescent="0.35">
      <c r="G1407" s="8"/>
    </row>
    <row r="1408" spans="7:7" customFormat="1" x14ac:dyDescent="0.35">
      <c r="G1408" s="8"/>
    </row>
    <row r="1409" spans="7:7" customFormat="1" x14ac:dyDescent="0.35">
      <c r="G1409" s="8"/>
    </row>
    <row r="1410" spans="7:7" customFormat="1" x14ac:dyDescent="0.35">
      <c r="G1410" s="8"/>
    </row>
    <row r="1411" spans="7:7" customFormat="1" x14ac:dyDescent="0.35">
      <c r="G1411" s="8"/>
    </row>
    <row r="1412" spans="7:7" customFormat="1" x14ac:dyDescent="0.35">
      <c r="G1412" s="8"/>
    </row>
    <row r="1413" spans="7:7" customFormat="1" x14ac:dyDescent="0.35">
      <c r="G1413" s="8"/>
    </row>
    <row r="1414" spans="7:7" customFormat="1" x14ac:dyDescent="0.35">
      <c r="G1414" s="8"/>
    </row>
    <row r="1415" spans="7:7" customFormat="1" x14ac:dyDescent="0.35">
      <c r="G1415" s="8"/>
    </row>
    <row r="1416" spans="7:7" customFormat="1" x14ac:dyDescent="0.35">
      <c r="G1416" s="8"/>
    </row>
    <row r="1417" spans="7:7" customFormat="1" x14ac:dyDescent="0.35">
      <c r="G1417" s="8"/>
    </row>
    <row r="1418" spans="7:7" customFormat="1" x14ac:dyDescent="0.35">
      <c r="G1418" s="8"/>
    </row>
    <row r="1419" spans="7:7" customFormat="1" x14ac:dyDescent="0.35">
      <c r="G1419" s="8"/>
    </row>
    <row r="1420" spans="7:7" customFormat="1" x14ac:dyDescent="0.35">
      <c r="G1420" s="8"/>
    </row>
    <row r="1421" spans="7:7" customFormat="1" x14ac:dyDescent="0.35">
      <c r="G1421" s="8"/>
    </row>
    <row r="1422" spans="7:7" customFormat="1" x14ac:dyDescent="0.35">
      <c r="G1422" s="8"/>
    </row>
    <row r="1423" spans="7:7" customFormat="1" x14ac:dyDescent="0.35">
      <c r="G1423" s="8"/>
    </row>
    <row r="1424" spans="7:7" customFormat="1" x14ac:dyDescent="0.35">
      <c r="G1424" s="8"/>
    </row>
    <row r="1425" spans="7:7" customFormat="1" x14ac:dyDescent="0.35">
      <c r="G1425" s="8"/>
    </row>
    <row r="1426" spans="7:7" customFormat="1" x14ac:dyDescent="0.35">
      <c r="G1426" s="8"/>
    </row>
    <row r="1427" spans="7:7" customFormat="1" x14ac:dyDescent="0.35">
      <c r="G1427" s="8"/>
    </row>
    <row r="1428" spans="7:7" customFormat="1" x14ac:dyDescent="0.35">
      <c r="G1428" s="8"/>
    </row>
    <row r="1429" spans="7:7" customFormat="1" x14ac:dyDescent="0.35">
      <c r="G1429" s="8"/>
    </row>
    <row r="1430" spans="7:7" customFormat="1" x14ac:dyDescent="0.35">
      <c r="G1430" s="8"/>
    </row>
    <row r="1431" spans="7:7" customFormat="1" x14ac:dyDescent="0.35">
      <c r="G1431" s="8"/>
    </row>
    <row r="1432" spans="7:7" customFormat="1" x14ac:dyDescent="0.35">
      <c r="G1432" s="8"/>
    </row>
    <row r="1433" spans="7:7" customFormat="1" x14ac:dyDescent="0.35">
      <c r="G1433" s="8"/>
    </row>
    <row r="1434" spans="7:7" customFormat="1" x14ac:dyDescent="0.35">
      <c r="G1434" s="8"/>
    </row>
    <row r="1435" spans="7:7" customFormat="1" x14ac:dyDescent="0.35">
      <c r="G1435" s="8"/>
    </row>
    <row r="1436" spans="7:7" customFormat="1" x14ac:dyDescent="0.35">
      <c r="G1436" s="8"/>
    </row>
    <row r="1437" spans="7:7" customFormat="1" x14ac:dyDescent="0.35">
      <c r="G1437" s="8"/>
    </row>
    <row r="1438" spans="7:7" customFormat="1" x14ac:dyDescent="0.35">
      <c r="G1438" s="8"/>
    </row>
    <row r="1439" spans="7:7" customFormat="1" x14ac:dyDescent="0.35">
      <c r="G1439" s="8"/>
    </row>
    <row r="1440" spans="7:7" customFormat="1" x14ac:dyDescent="0.35">
      <c r="G1440" s="8"/>
    </row>
    <row r="1441" spans="7:7" customFormat="1" x14ac:dyDescent="0.35">
      <c r="G1441" s="8"/>
    </row>
    <row r="1442" spans="7:7" customFormat="1" x14ac:dyDescent="0.35">
      <c r="G1442" s="8"/>
    </row>
    <row r="1443" spans="7:7" customFormat="1" x14ac:dyDescent="0.35">
      <c r="G1443" s="8"/>
    </row>
    <row r="1444" spans="7:7" customFormat="1" x14ac:dyDescent="0.35">
      <c r="G1444" s="8"/>
    </row>
    <row r="1445" spans="7:7" customFormat="1" x14ac:dyDescent="0.35">
      <c r="G1445" s="8"/>
    </row>
    <row r="1446" spans="7:7" customFormat="1" x14ac:dyDescent="0.35">
      <c r="G1446" s="8"/>
    </row>
    <row r="1447" spans="7:7" customFormat="1" x14ac:dyDescent="0.35">
      <c r="G1447" s="8"/>
    </row>
    <row r="1448" spans="7:7" customFormat="1" x14ac:dyDescent="0.35">
      <c r="G1448" s="8"/>
    </row>
    <row r="1449" spans="7:7" customFormat="1" x14ac:dyDescent="0.35">
      <c r="G1449" s="8"/>
    </row>
    <row r="1450" spans="7:7" customFormat="1" x14ac:dyDescent="0.35">
      <c r="G1450" s="8"/>
    </row>
    <row r="1451" spans="7:7" customFormat="1" x14ac:dyDescent="0.35">
      <c r="G1451" s="8"/>
    </row>
    <row r="1452" spans="7:7" customFormat="1" x14ac:dyDescent="0.35">
      <c r="G1452" s="8"/>
    </row>
    <row r="1453" spans="7:7" customFormat="1" x14ac:dyDescent="0.35">
      <c r="G1453" s="8"/>
    </row>
    <row r="1454" spans="7:7" customFormat="1" x14ac:dyDescent="0.35">
      <c r="G1454" s="8"/>
    </row>
    <row r="1455" spans="7:7" customFormat="1" x14ac:dyDescent="0.35">
      <c r="G1455" s="8"/>
    </row>
    <row r="1456" spans="7:7" customFormat="1" x14ac:dyDescent="0.35">
      <c r="G1456" s="8"/>
    </row>
    <row r="1457" spans="7:7" customFormat="1" x14ac:dyDescent="0.35">
      <c r="G1457" s="8"/>
    </row>
    <row r="1458" spans="7:7" customFormat="1" x14ac:dyDescent="0.35">
      <c r="G1458" s="8"/>
    </row>
    <row r="1459" spans="7:7" customFormat="1" x14ac:dyDescent="0.35">
      <c r="G1459" s="8"/>
    </row>
    <row r="1460" spans="7:7" customFormat="1" x14ac:dyDescent="0.35">
      <c r="G1460" s="8"/>
    </row>
    <row r="1461" spans="7:7" customFormat="1" x14ac:dyDescent="0.35">
      <c r="G1461" s="8"/>
    </row>
    <row r="1462" spans="7:7" customFormat="1" x14ac:dyDescent="0.35">
      <c r="G1462" s="8"/>
    </row>
    <row r="1463" spans="7:7" customFormat="1" x14ac:dyDescent="0.35">
      <c r="G1463" s="8"/>
    </row>
    <row r="1464" spans="7:7" customFormat="1" x14ac:dyDescent="0.35">
      <c r="G1464" s="8"/>
    </row>
    <row r="1465" spans="7:7" customFormat="1" x14ac:dyDescent="0.35">
      <c r="G1465" s="8"/>
    </row>
    <row r="1466" spans="7:7" customFormat="1" x14ac:dyDescent="0.35">
      <c r="G1466" s="8"/>
    </row>
    <row r="1467" spans="7:7" customFormat="1" x14ac:dyDescent="0.35">
      <c r="G1467" s="8"/>
    </row>
    <row r="1468" spans="7:7" customFormat="1" x14ac:dyDescent="0.35">
      <c r="G1468" s="8"/>
    </row>
    <row r="1469" spans="7:7" customFormat="1" x14ac:dyDescent="0.35">
      <c r="G1469" s="8"/>
    </row>
    <row r="1470" spans="7:7" customFormat="1" x14ac:dyDescent="0.35">
      <c r="G1470" s="8"/>
    </row>
    <row r="1471" spans="7:7" customFormat="1" x14ac:dyDescent="0.35">
      <c r="G1471" s="8"/>
    </row>
    <row r="1472" spans="7:7" customFormat="1" x14ac:dyDescent="0.35">
      <c r="G1472" s="8"/>
    </row>
    <row r="1473" spans="7:7" customFormat="1" x14ac:dyDescent="0.35">
      <c r="G1473" s="8"/>
    </row>
    <row r="1474" spans="7:7" customFormat="1" x14ac:dyDescent="0.35">
      <c r="G1474" s="8"/>
    </row>
    <row r="1475" spans="7:7" customFormat="1" x14ac:dyDescent="0.35">
      <c r="G1475" s="8"/>
    </row>
    <row r="1476" spans="7:7" customFormat="1" x14ac:dyDescent="0.35">
      <c r="G1476" s="8"/>
    </row>
    <row r="1477" spans="7:7" customFormat="1" x14ac:dyDescent="0.35">
      <c r="G1477" s="8"/>
    </row>
    <row r="1478" spans="7:7" customFormat="1" x14ac:dyDescent="0.35">
      <c r="G1478" s="8"/>
    </row>
    <row r="1479" spans="7:7" customFormat="1" x14ac:dyDescent="0.35">
      <c r="G1479" s="8"/>
    </row>
    <row r="1480" spans="7:7" customFormat="1" x14ac:dyDescent="0.35">
      <c r="G1480" s="8"/>
    </row>
    <row r="1481" spans="7:7" customFormat="1" x14ac:dyDescent="0.35">
      <c r="G1481" s="8"/>
    </row>
    <row r="1482" spans="7:7" customFormat="1" x14ac:dyDescent="0.35">
      <c r="G1482" s="8"/>
    </row>
    <row r="1483" spans="7:7" customFormat="1" x14ac:dyDescent="0.35">
      <c r="G1483" s="8"/>
    </row>
    <row r="1484" spans="7:7" customFormat="1" x14ac:dyDescent="0.35">
      <c r="G1484" s="8"/>
    </row>
    <row r="1485" spans="7:7" customFormat="1" x14ac:dyDescent="0.35">
      <c r="G1485" s="8"/>
    </row>
    <row r="1486" spans="7:7" customFormat="1" x14ac:dyDescent="0.35">
      <c r="G1486" s="8"/>
    </row>
    <row r="1487" spans="7:7" customFormat="1" x14ac:dyDescent="0.35">
      <c r="G1487" s="8"/>
    </row>
    <row r="1488" spans="7:7" customFormat="1" x14ac:dyDescent="0.35">
      <c r="G1488" s="8"/>
    </row>
    <row r="1489" spans="7:7" customFormat="1" x14ac:dyDescent="0.35">
      <c r="G1489" s="8"/>
    </row>
    <row r="1490" spans="7:7" customFormat="1" x14ac:dyDescent="0.35">
      <c r="G1490" s="8"/>
    </row>
    <row r="1491" spans="7:7" customFormat="1" x14ac:dyDescent="0.35">
      <c r="G1491" s="8"/>
    </row>
    <row r="1492" spans="7:7" customFormat="1" x14ac:dyDescent="0.35">
      <c r="G1492" s="8"/>
    </row>
    <row r="1493" spans="7:7" customFormat="1" x14ac:dyDescent="0.35">
      <c r="G1493" s="8"/>
    </row>
    <row r="1494" spans="7:7" customFormat="1" x14ac:dyDescent="0.35">
      <c r="G1494" s="8"/>
    </row>
    <row r="1495" spans="7:7" customFormat="1" x14ac:dyDescent="0.35">
      <c r="G1495" s="8"/>
    </row>
    <row r="1496" spans="7:7" customFormat="1" x14ac:dyDescent="0.35">
      <c r="G1496" s="8"/>
    </row>
    <row r="1497" spans="7:7" customFormat="1" x14ac:dyDescent="0.35">
      <c r="G1497" s="8"/>
    </row>
    <row r="1498" spans="7:7" customFormat="1" x14ac:dyDescent="0.35">
      <c r="G1498" s="8"/>
    </row>
    <row r="1499" spans="7:7" customFormat="1" x14ac:dyDescent="0.35">
      <c r="G1499" s="8"/>
    </row>
    <row r="1500" spans="7:7" customFormat="1" x14ac:dyDescent="0.35">
      <c r="G1500" s="8"/>
    </row>
    <row r="1501" spans="7:7" customFormat="1" x14ac:dyDescent="0.35">
      <c r="G1501" s="8"/>
    </row>
    <row r="1502" spans="7:7" customFormat="1" x14ac:dyDescent="0.35">
      <c r="G1502" s="8"/>
    </row>
    <row r="1503" spans="7:7" customFormat="1" x14ac:dyDescent="0.35">
      <c r="G1503" s="8"/>
    </row>
    <row r="1504" spans="7:7" customFormat="1" x14ac:dyDescent="0.35">
      <c r="G1504" s="8"/>
    </row>
    <row r="1505" spans="7:7" customFormat="1" x14ac:dyDescent="0.35">
      <c r="G1505" s="8"/>
    </row>
    <row r="1506" spans="7:7" customFormat="1" x14ac:dyDescent="0.35">
      <c r="G1506" s="8"/>
    </row>
    <row r="1507" spans="7:7" customFormat="1" x14ac:dyDescent="0.35">
      <c r="G1507" s="8"/>
    </row>
    <row r="1508" spans="7:7" customFormat="1" x14ac:dyDescent="0.35">
      <c r="G1508" s="8"/>
    </row>
    <row r="1509" spans="7:7" customFormat="1" x14ac:dyDescent="0.35">
      <c r="G1509" s="8"/>
    </row>
    <row r="1510" spans="7:7" customFormat="1" x14ac:dyDescent="0.35">
      <c r="G1510" s="8"/>
    </row>
    <row r="1511" spans="7:7" customFormat="1" x14ac:dyDescent="0.35">
      <c r="G1511" s="8"/>
    </row>
    <row r="1512" spans="7:7" customFormat="1" x14ac:dyDescent="0.35">
      <c r="G1512" s="8"/>
    </row>
    <row r="1513" spans="7:7" customFormat="1" x14ac:dyDescent="0.35">
      <c r="G1513" s="8"/>
    </row>
    <row r="1514" spans="7:7" customFormat="1" x14ac:dyDescent="0.35">
      <c r="G1514" s="8"/>
    </row>
    <row r="1515" spans="7:7" customFormat="1" x14ac:dyDescent="0.35">
      <c r="G1515" s="8"/>
    </row>
    <row r="1516" spans="7:7" customFormat="1" x14ac:dyDescent="0.35">
      <c r="G1516" s="8"/>
    </row>
    <row r="1517" spans="7:7" customFormat="1" x14ac:dyDescent="0.35">
      <c r="G1517" s="8"/>
    </row>
    <row r="1518" spans="7:7" customFormat="1" x14ac:dyDescent="0.35">
      <c r="G1518" s="8"/>
    </row>
    <row r="1519" spans="7:7" customFormat="1" x14ac:dyDescent="0.35">
      <c r="G1519" s="8"/>
    </row>
    <row r="1520" spans="7:7" customFormat="1" x14ac:dyDescent="0.35">
      <c r="G1520" s="8"/>
    </row>
    <row r="1521" spans="7:7" customFormat="1" x14ac:dyDescent="0.35">
      <c r="G1521" s="8"/>
    </row>
    <row r="1522" spans="7:7" customFormat="1" x14ac:dyDescent="0.35">
      <c r="G1522" s="8"/>
    </row>
    <row r="1523" spans="7:7" customFormat="1" x14ac:dyDescent="0.35">
      <c r="G1523" s="8"/>
    </row>
    <row r="1524" spans="7:7" customFormat="1" x14ac:dyDescent="0.35">
      <c r="G1524" s="8"/>
    </row>
    <row r="1525" spans="7:7" customFormat="1" x14ac:dyDescent="0.35">
      <c r="G1525" s="8"/>
    </row>
    <row r="1526" spans="7:7" customFormat="1" x14ac:dyDescent="0.35">
      <c r="G1526" s="8"/>
    </row>
    <row r="1527" spans="7:7" customFormat="1" x14ac:dyDescent="0.35">
      <c r="G1527" s="8"/>
    </row>
    <row r="1528" spans="7:7" customFormat="1" x14ac:dyDescent="0.35">
      <c r="G1528" s="8"/>
    </row>
    <row r="1529" spans="7:7" customFormat="1" x14ac:dyDescent="0.35">
      <c r="G1529" s="8"/>
    </row>
    <row r="1530" spans="7:7" customFormat="1" x14ac:dyDescent="0.35">
      <c r="G1530" s="8"/>
    </row>
    <row r="1531" spans="7:7" customFormat="1" x14ac:dyDescent="0.35">
      <c r="G1531" s="8"/>
    </row>
    <row r="1532" spans="7:7" customFormat="1" x14ac:dyDescent="0.35">
      <c r="G1532" s="8"/>
    </row>
    <row r="1533" spans="7:7" customFormat="1" x14ac:dyDescent="0.35">
      <c r="G1533" s="8"/>
    </row>
    <row r="1534" spans="7:7" customFormat="1" x14ac:dyDescent="0.35">
      <c r="G1534" s="8"/>
    </row>
    <row r="1535" spans="7:7" customFormat="1" x14ac:dyDescent="0.35">
      <c r="G1535" s="8"/>
    </row>
    <row r="1536" spans="7:7" customFormat="1" x14ac:dyDescent="0.35">
      <c r="G1536" s="8"/>
    </row>
    <row r="1537" spans="7:7" customFormat="1" x14ac:dyDescent="0.35">
      <c r="G1537" s="8"/>
    </row>
    <row r="1538" spans="7:7" customFormat="1" x14ac:dyDescent="0.35">
      <c r="G1538" s="8"/>
    </row>
    <row r="1539" spans="7:7" customFormat="1" x14ac:dyDescent="0.35">
      <c r="G1539" s="8"/>
    </row>
    <row r="1540" spans="7:7" customFormat="1" x14ac:dyDescent="0.35">
      <c r="G1540" s="8"/>
    </row>
    <row r="1541" spans="7:7" customFormat="1" x14ac:dyDescent="0.35">
      <c r="G1541" s="8"/>
    </row>
    <row r="1542" spans="7:7" customFormat="1" x14ac:dyDescent="0.35">
      <c r="G1542" s="8"/>
    </row>
    <row r="1543" spans="7:7" customFormat="1" x14ac:dyDescent="0.35">
      <c r="G1543" s="8"/>
    </row>
    <row r="1544" spans="7:7" customFormat="1" x14ac:dyDescent="0.35">
      <c r="G1544" s="8"/>
    </row>
    <row r="1545" spans="7:7" customFormat="1" x14ac:dyDescent="0.35">
      <c r="G1545" s="8"/>
    </row>
    <row r="1546" spans="7:7" customFormat="1" x14ac:dyDescent="0.35">
      <c r="G1546" s="8"/>
    </row>
    <row r="1547" spans="7:7" customFormat="1" x14ac:dyDescent="0.35">
      <c r="G1547" s="8"/>
    </row>
    <row r="1548" spans="7:7" customFormat="1" x14ac:dyDescent="0.35">
      <c r="G1548" s="8"/>
    </row>
    <row r="1549" spans="7:7" customFormat="1" x14ac:dyDescent="0.35">
      <c r="G1549" s="8"/>
    </row>
    <row r="1550" spans="7:7" customFormat="1" x14ac:dyDescent="0.35">
      <c r="G1550" s="8"/>
    </row>
    <row r="1551" spans="7:7" customFormat="1" x14ac:dyDescent="0.35">
      <c r="G1551" s="8"/>
    </row>
    <row r="1552" spans="7:7" customFormat="1" x14ac:dyDescent="0.35">
      <c r="G1552" s="8"/>
    </row>
    <row r="1553" spans="7:7" customFormat="1" x14ac:dyDescent="0.35">
      <c r="G1553" s="8"/>
    </row>
    <row r="1554" spans="7:7" customFormat="1" x14ac:dyDescent="0.35">
      <c r="G1554" s="8"/>
    </row>
    <row r="1555" spans="7:7" customFormat="1" x14ac:dyDescent="0.35">
      <c r="G1555" s="8"/>
    </row>
    <row r="1556" spans="7:7" customFormat="1" x14ac:dyDescent="0.35">
      <c r="G1556" s="8"/>
    </row>
    <row r="1557" spans="7:7" customFormat="1" x14ac:dyDescent="0.35">
      <c r="G1557" s="8"/>
    </row>
    <row r="1558" spans="7:7" customFormat="1" x14ac:dyDescent="0.35">
      <c r="G1558" s="8"/>
    </row>
    <row r="1559" spans="7:7" customFormat="1" x14ac:dyDescent="0.35">
      <c r="G1559" s="8"/>
    </row>
    <row r="1560" spans="7:7" customFormat="1" x14ac:dyDescent="0.35">
      <c r="G1560" s="8"/>
    </row>
    <row r="1561" spans="7:7" customFormat="1" x14ac:dyDescent="0.35">
      <c r="G1561" s="8"/>
    </row>
    <row r="1562" spans="7:7" customFormat="1" x14ac:dyDescent="0.35">
      <c r="G1562" s="8"/>
    </row>
    <row r="1563" spans="7:7" customFormat="1" x14ac:dyDescent="0.35">
      <c r="G1563" s="8"/>
    </row>
    <row r="1564" spans="7:7" customFormat="1" x14ac:dyDescent="0.35">
      <c r="G1564" s="8"/>
    </row>
    <row r="1565" spans="7:7" customFormat="1" x14ac:dyDescent="0.35">
      <c r="G1565" s="8"/>
    </row>
    <row r="1566" spans="7:7" customFormat="1" x14ac:dyDescent="0.35">
      <c r="G1566" s="8"/>
    </row>
    <row r="1567" spans="7:7" customFormat="1" x14ac:dyDescent="0.35">
      <c r="G1567" s="8"/>
    </row>
    <row r="1568" spans="7:7" customFormat="1" x14ac:dyDescent="0.35">
      <c r="G1568" s="8"/>
    </row>
    <row r="1569" spans="7:7" customFormat="1" x14ac:dyDescent="0.35">
      <c r="G1569" s="8"/>
    </row>
    <row r="1570" spans="7:7" customFormat="1" x14ac:dyDescent="0.35">
      <c r="G1570" s="8"/>
    </row>
    <row r="1571" spans="7:7" customFormat="1" x14ac:dyDescent="0.35">
      <c r="G1571" s="8"/>
    </row>
    <row r="1572" spans="7:7" customFormat="1" x14ac:dyDescent="0.35">
      <c r="G1572" s="8"/>
    </row>
    <row r="1573" spans="7:7" customFormat="1" x14ac:dyDescent="0.35">
      <c r="G1573" s="8"/>
    </row>
    <row r="1574" spans="7:7" customFormat="1" x14ac:dyDescent="0.35">
      <c r="G1574" s="8"/>
    </row>
    <row r="1575" spans="7:7" customFormat="1" x14ac:dyDescent="0.35">
      <c r="G1575" s="8"/>
    </row>
    <row r="1576" spans="7:7" customFormat="1" x14ac:dyDescent="0.35">
      <c r="G1576" s="8"/>
    </row>
    <row r="1577" spans="7:7" customFormat="1" x14ac:dyDescent="0.35">
      <c r="G1577" s="8"/>
    </row>
    <row r="1578" spans="7:7" customFormat="1" x14ac:dyDescent="0.35">
      <c r="G1578" s="8"/>
    </row>
    <row r="1579" spans="7:7" customFormat="1" x14ac:dyDescent="0.35">
      <c r="G1579" s="8"/>
    </row>
    <row r="1580" spans="7:7" customFormat="1" x14ac:dyDescent="0.35">
      <c r="G1580" s="8"/>
    </row>
    <row r="1581" spans="7:7" customFormat="1" x14ac:dyDescent="0.35">
      <c r="G1581" s="8"/>
    </row>
    <row r="1582" spans="7:7" customFormat="1" x14ac:dyDescent="0.35">
      <c r="G1582" s="8"/>
    </row>
    <row r="1583" spans="7:7" customFormat="1" x14ac:dyDescent="0.35">
      <c r="G1583" s="8"/>
    </row>
    <row r="1584" spans="7:7" customFormat="1" x14ac:dyDescent="0.35">
      <c r="G1584" s="8"/>
    </row>
    <row r="1585" spans="7:7" customFormat="1" x14ac:dyDescent="0.35">
      <c r="G1585" s="8"/>
    </row>
    <row r="1586" spans="7:7" customFormat="1" x14ac:dyDescent="0.35">
      <c r="G1586" s="8"/>
    </row>
    <row r="1587" spans="7:7" customFormat="1" x14ac:dyDescent="0.35">
      <c r="G1587" s="8"/>
    </row>
    <row r="1588" spans="7:7" customFormat="1" x14ac:dyDescent="0.35">
      <c r="G1588" s="8"/>
    </row>
    <row r="1589" spans="7:7" customFormat="1" x14ac:dyDescent="0.35">
      <c r="G1589" s="8"/>
    </row>
    <row r="1590" spans="7:7" customFormat="1" x14ac:dyDescent="0.35">
      <c r="G1590" s="8"/>
    </row>
    <row r="1591" spans="7:7" customFormat="1" x14ac:dyDescent="0.35">
      <c r="G1591" s="8"/>
    </row>
    <row r="1592" spans="7:7" customFormat="1" x14ac:dyDescent="0.35">
      <c r="G1592" s="8"/>
    </row>
    <row r="1593" spans="7:7" customFormat="1" x14ac:dyDescent="0.35">
      <c r="G1593" s="8"/>
    </row>
    <row r="1594" spans="7:7" customFormat="1" x14ac:dyDescent="0.35">
      <c r="G1594" s="8"/>
    </row>
    <row r="1595" spans="7:7" customFormat="1" x14ac:dyDescent="0.35">
      <c r="G1595" s="8"/>
    </row>
    <row r="1596" spans="7:7" customFormat="1" x14ac:dyDescent="0.35">
      <c r="G1596" s="8"/>
    </row>
    <row r="1597" spans="7:7" customFormat="1" x14ac:dyDescent="0.35">
      <c r="G1597" s="8"/>
    </row>
    <row r="1598" spans="7:7" customFormat="1" x14ac:dyDescent="0.35">
      <c r="G1598" s="8"/>
    </row>
    <row r="1599" spans="7:7" customFormat="1" x14ac:dyDescent="0.35">
      <c r="G1599" s="8"/>
    </row>
    <row r="1600" spans="7:7" customFormat="1" x14ac:dyDescent="0.35">
      <c r="G1600" s="8"/>
    </row>
    <row r="1601" spans="7:7" customFormat="1" x14ac:dyDescent="0.35">
      <c r="G1601" s="8"/>
    </row>
    <row r="1602" spans="7:7" customFormat="1" x14ac:dyDescent="0.35">
      <c r="G1602" s="8"/>
    </row>
    <row r="1603" spans="7:7" customFormat="1" x14ac:dyDescent="0.35">
      <c r="G1603" s="8"/>
    </row>
    <row r="1604" spans="7:7" customFormat="1" x14ac:dyDescent="0.35">
      <c r="G1604" s="8"/>
    </row>
    <row r="1605" spans="7:7" customFormat="1" x14ac:dyDescent="0.35">
      <c r="G1605" s="8"/>
    </row>
    <row r="1606" spans="7:7" customFormat="1" x14ac:dyDescent="0.35">
      <c r="G1606" s="8"/>
    </row>
    <row r="1607" spans="7:7" customFormat="1" x14ac:dyDescent="0.35">
      <c r="G1607" s="8"/>
    </row>
    <row r="1608" spans="7:7" customFormat="1" x14ac:dyDescent="0.35">
      <c r="G1608" s="8"/>
    </row>
    <row r="1609" spans="7:7" customFormat="1" x14ac:dyDescent="0.35">
      <c r="G1609" s="8"/>
    </row>
    <row r="1610" spans="7:7" customFormat="1" x14ac:dyDescent="0.35">
      <c r="G1610" s="8"/>
    </row>
    <row r="1611" spans="7:7" customFormat="1" x14ac:dyDescent="0.35">
      <c r="G1611" s="8"/>
    </row>
    <row r="1612" spans="7:7" customFormat="1" x14ac:dyDescent="0.35">
      <c r="G1612" s="8"/>
    </row>
    <row r="1613" spans="7:7" customFormat="1" x14ac:dyDescent="0.35">
      <c r="G1613" s="8"/>
    </row>
    <row r="1614" spans="7:7" customFormat="1" x14ac:dyDescent="0.35">
      <c r="G1614" s="8"/>
    </row>
    <row r="1615" spans="7:7" customFormat="1" x14ac:dyDescent="0.35">
      <c r="G1615" s="8"/>
    </row>
    <row r="1616" spans="7:7" customFormat="1" x14ac:dyDescent="0.35">
      <c r="G1616" s="8"/>
    </row>
    <row r="1617" spans="7:7" customFormat="1" x14ac:dyDescent="0.35">
      <c r="G1617" s="8"/>
    </row>
    <row r="1618" spans="7:7" customFormat="1" x14ac:dyDescent="0.35">
      <c r="G1618" s="8"/>
    </row>
    <row r="1619" spans="7:7" customFormat="1" x14ac:dyDescent="0.35">
      <c r="G1619" s="8"/>
    </row>
    <row r="1620" spans="7:7" customFormat="1" x14ac:dyDescent="0.35">
      <c r="G1620" s="8"/>
    </row>
    <row r="1621" spans="7:7" customFormat="1" x14ac:dyDescent="0.35">
      <c r="G1621" s="8"/>
    </row>
    <row r="1622" spans="7:7" customFormat="1" x14ac:dyDescent="0.35">
      <c r="G1622" s="8"/>
    </row>
    <row r="1623" spans="7:7" customFormat="1" x14ac:dyDescent="0.35">
      <c r="G1623" s="8"/>
    </row>
    <row r="1624" spans="7:7" customFormat="1" x14ac:dyDescent="0.35">
      <c r="G1624" s="8"/>
    </row>
    <row r="1625" spans="7:7" customFormat="1" x14ac:dyDescent="0.35">
      <c r="G1625" s="8"/>
    </row>
    <row r="1626" spans="7:7" customFormat="1" x14ac:dyDescent="0.35">
      <c r="G1626" s="8"/>
    </row>
    <row r="1627" spans="7:7" customFormat="1" x14ac:dyDescent="0.35">
      <c r="G1627" s="8"/>
    </row>
    <row r="1628" spans="7:7" customFormat="1" x14ac:dyDescent="0.35">
      <c r="G1628" s="8"/>
    </row>
    <row r="1629" spans="7:7" customFormat="1" x14ac:dyDescent="0.35">
      <c r="G1629" s="8"/>
    </row>
    <row r="1630" spans="7:7" customFormat="1" x14ac:dyDescent="0.35">
      <c r="G1630" s="8"/>
    </row>
    <row r="1631" spans="7:7" customFormat="1" x14ac:dyDescent="0.35">
      <c r="G1631" s="8"/>
    </row>
    <row r="1632" spans="7:7" customFormat="1" x14ac:dyDescent="0.35">
      <c r="G1632" s="8"/>
    </row>
    <row r="1633" spans="7:7" customFormat="1" x14ac:dyDescent="0.35">
      <c r="G1633" s="8"/>
    </row>
    <row r="1634" spans="7:7" customFormat="1" x14ac:dyDescent="0.35">
      <c r="G1634" s="8"/>
    </row>
    <row r="1635" spans="7:7" customFormat="1" x14ac:dyDescent="0.35">
      <c r="G1635" s="8"/>
    </row>
    <row r="1636" spans="7:7" customFormat="1" x14ac:dyDescent="0.35">
      <c r="G1636" s="8"/>
    </row>
    <row r="1637" spans="7:7" customFormat="1" x14ac:dyDescent="0.35">
      <c r="G1637" s="8"/>
    </row>
    <row r="1638" spans="7:7" customFormat="1" x14ac:dyDescent="0.35">
      <c r="G1638" s="8"/>
    </row>
    <row r="1639" spans="7:7" customFormat="1" x14ac:dyDescent="0.35">
      <c r="G1639" s="8"/>
    </row>
    <row r="1640" spans="7:7" customFormat="1" x14ac:dyDescent="0.35">
      <c r="G1640" s="8"/>
    </row>
    <row r="1641" spans="7:7" customFormat="1" x14ac:dyDescent="0.35">
      <c r="G1641" s="8"/>
    </row>
    <row r="1642" spans="7:7" customFormat="1" x14ac:dyDescent="0.35">
      <c r="G1642" s="8"/>
    </row>
    <row r="1643" spans="7:7" customFormat="1" x14ac:dyDescent="0.35">
      <c r="G1643" s="8"/>
    </row>
    <row r="1644" spans="7:7" customFormat="1" x14ac:dyDescent="0.35">
      <c r="G1644" s="8"/>
    </row>
    <row r="1645" spans="7:7" customFormat="1" x14ac:dyDescent="0.35">
      <c r="G1645" s="8"/>
    </row>
    <row r="1646" spans="7:7" customFormat="1" x14ac:dyDescent="0.35">
      <c r="G1646" s="8"/>
    </row>
    <row r="1647" spans="7:7" customFormat="1" x14ac:dyDescent="0.35">
      <c r="G1647" s="8"/>
    </row>
    <row r="1648" spans="7:7" customFormat="1" x14ac:dyDescent="0.35">
      <c r="G1648" s="8"/>
    </row>
    <row r="1649" spans="7:7" customFormat="1" x14ac:dyDescent="0.35">
      <c r="G1649" s="8"/>
    </row>
    <row r="1650" spans="7:7" customFormat="1" x14ac:dyDescent="0.35">
      <c r="G1650" s="8"/>
    </row>
    <row r="1651" spans="7:7" customFormat="1" x14ac:dyDescent="0.35">
      <c r="G1651" s="8"/>
    </row>
    <row r="1652" spans="7:7" customFormat="1" x14ac:dyDescent="0.35">
      <c r="G1652" s="8"/>
    </row>
    <row r="1653" spans="7:7" customFormat="1" x14ac:dyDescent="0.35">
      <c r="G1653" s="8"/>
    </row>
    <row r="1654" spans="7:7" customFormat="1" x14ac:dyDescent="0.35">
      <c r="G1654" s="8"/>
    </row>
    <row r="1655" spans="7:7" customFormat="1" x14ac:dyDescent="0.35">
      <c r="G1655" s="8"/>
    </row>
    <row r="1656" spans="7:7" customFormat="1" x14ac:dyDescent="0.35">
      <c r="G1656" s="8"/>
    </row>
    <row r="1657" spans="7:7" customFormat="1" x14ac:dyDescent="0.35">
      <c r="G1657" s="8"/>
    </row>
    <row r="1658" spans="7:7" customFormat="1" x14ac:dyDescent="0.35">
      <c r="G1658" s="8"/>
    </row>
    <row r="1659" spans="7:7" customFormat="1" x14ac:dyDescent="0.35">
      <c r="G1659" s="8"/>
    </row>
    <row r="1660" spans="7:7" customFormat="1" x14ac:dyDescent="0.35">
      <c r="G1660" s="8"/>
    </row>
    <row r="1661" spans="7:7" customFormat="1" x14ac:dyDescent="0.35">
      <c r="G1661" s="8"/>
    </row>
    <row r="1662" spans="7:7" customFormat="1" x14ac:dyDescent="0.35">
      <c r="G1662" s="8"/>
    </row>
    <row r="1663" spans="7:7" customFormat="1" x14ac:dyDescent="0.35">
      <c r="G1663" s="8"/>
    </row>
    <row r="1664" spans="7:7" customFormat="1" x14ac:dyDescent="0.35">
      <c r="G1664" s="8"/>
    </row>
    <row r="1665" spans="7:7" customFormat="1" x14ac:dyDescent="0.35">
      <c r="G1665" s="8"/>
    </row>
    <row r="1666" spans="7:7" customFormat="1" x14ac:dyDescent="0.35">
      <c r="G1666" s="8"/>
    </row>
    <row r="1667" spans="7:7" customFormat="1" x14ac:dyDescent="0.35">
      <c r="G1667" s="8"/>
    </row>
    <row r="1668" spans="7:7" customFormat="1" x14ac:dyDescent="0.35">
      <c r="G1668" s="8"/>
    </row>
    <row r="1669" spans="7:7" customFormat="1" x14ac:dyDescent="0.35">
      <c r="G1669" s="8"/>
    </row>
    <row r="1670" spans="7:7" customFormat="1" x14ac:dyDescent="0.35">
      <c r="G1670" s="8"/>
    </row>
    <row r="1671" spans="7:7" customFormat="1" x14ac:dyDescent="0.35">
      <c r="G1671" s="8"/>
    </row>
    <row r="1672" spans="7:7" customFormat="1" x14ac:dyDescent="0.35">
      <c r="G1672" s="8"/>
    </row>
    <row r="1673" spans="7:7" customFormat="1" x14ac:dyDescent="0.35">
      <c r="G1673" s="8"/>
    </row>
    <row r="1674" spans="7:7" customFormat="1" x14ac:dyDescent="0.35">
      <c r="G1674" s="8"/>
    </row>
    <row r="1675" spans="7:7" customFormat="1" x14ac:dyDescent="0.35">
      <c r="G1675" s="8"/>
    </row>
    <row r="1676" spans="7:7" customFormat="1" x14ac:dyDescent="0.35">
      <c r="G1676" s="8"/>
    </row>
    <row r="1677" spans="7:7" customFormat="1" x14ac:dyDescent="0.35">
      <c r="G1677" s="8"/>
    </row>
    <row r="1678" spans="7:7" customFormat="1" x14ac:dyDescent="0.35">
      <c r="G1678" s="8"/>
    </row>
    <row r="1679" spans="7:7" customFormat="1" x14ac:dyDescent="0.35">
      <c r="G1679" s="8"/>
    </row>
    <row r="1680" spans="7:7" customFormat="1" x14ac:dyDescent="0.35">
      <c r="G1680" s="8"/>
    </row>
    <row r="1681" spans="7:7" customFormat="1" x14ac:dyDescent="0.35">
      <c r="G1681" s="8"/>
    </row>
    <row r="1682" spans="7:7" customFormat="1" x14ac:dyDescent="0.35">
      <c r="G1682" s="8"/>
    </row>
    <row r="1683" spans="7:7" customFormat="1" x14ac:dyDescent="0.35">
      <c r="G1683" s="8"/>
    </row>
    <row r="1684" spans="7:7" customFormat="1" x14ac:dyDescent="0.35">
      <c r="G1684" s="8"/>
    </row>
    <row r="1685" spans="7:7" customFormat="1" x14ac:dyDescent="0.35">
      <c r="G1685" s="8"/>
    </row>
    <row r="1686" spans="7:7" customFormat="1" x14ac:dyDescent="0.35">
      <c r="G1686" s="8"/>
    </row>
    <row r="1687" spans="7:7" customFormat="1" x14ac:dyDescent="0.35">
      <c r="G1687" s="8"/>
    </row>
    <row r="1688" spans="7:7" customFormat="1" x14ac:dyDescent="0.35">
      <c r="G1688" s="8"/>
    </row>
    <row r="1689" spans="7:7" customFormat="1" x14ac:dyDescent="0.35">
      <c r="G1689" s="8"/>
    </row>
    <row r="1690" spans="7:7" customFormat="1" x14ac:dyDescent="0.35">
      <c r="G1690" s="8"/>
    </row>
    <row r="1691" spans="7:7" customFormat="1" x14ac:dyDescent="0.35">
      <c r="G1691" s="8"/>
    </row>
    <row r="1692" spans="7:7" customFormat="1" x14ac:dyDescent="0.35">
      <c r="G1692" s="8"/>
    </row>
    <row r="1693" spans="7:7" customFormat="1" x14ac:dyDescent="0.35">
      <c r="G1693" s="8"/>
    </row>
    <row r="1694" spans="7:7" customFormat="1" x14ac:dyDescent="0.35">
      <c r="G1694" s="8"/>
    </row>
    <row r="1695" spans="7:7" customFormat="1" x14ac:dyDescent="0.35">
      <c r="G1695" s="8"/>
    </row>
    <row r="1696" spans="7:7" customFormat="1" x14ac:dyDescent="0.35">
      <c r="G1696" s="8"/>
    </row>
    <row r="1697" spans="7:7" customFormat="1" x14ac:dyDescent="0.35">
      <c r="G1697" s="8"/>
    </row>
    <row r="1698" spans="7:7" customFormat="1" x14ac:dyDescent="0.35">
      <c r="G1698" s="8"/>
    </row>
    <row r="1699" spans="7:7" customFormat="1" x14ac:dyDescent="0.35">
      <c r="G1699" s="8"/>
    </row>
    <row r="1700" spans="7:7" customFormat="1" x14ac:dyDescent="0.35">
      <c r="G1700" s="8"/>
    </row>
    <row r="1701" spans="7:7" customFormat="1" x14ac:dyDescent="0.35">
      <c r="G1701" s="8"/>
    </row>
    <row r="1702" spans="7:7" customFormat="1" x14ac:dyDescent="0.35">
      <c r="G1702" s="8"/>
    </row>
    <row r="1703" spans="7:7" customFormat="1" x14ac:dyDescent="0.35">
      <c r="G1703" s="8"/>
    </row>
    <row r="1704" spans="7:7" customFormat="1" x14ac:dyDescent="0.35">
      <c r="G1704" s="8"/>
    </row>
    <row r="1705" spans="7:7" customFormat="1" x14ac:dyDescent="0.35">
      <c r="G1705" s="8"/>
    </row>
    <row r="1706" spans="7:7" customFormat="1" x14ac:dyDescent="0.35">
      <c r="G1706" s="8"/>
    </row>
    <row r="1707" spans="7:7" customFormat="1" x14ac:dyDescent="0.35">
      <c r="G1707" s="8"/>
    </row>
    <row r="1708" spans="7:7" customFormat="1" x14ac:dyDescent="0.35">
      <c r="G1708" s="8"/>
    </row>
    <row r="1709" spans="7:7" customFormat="1" x14ac:dyDescent="0.35">
      <c r="G1709" s="8"/>
    </row>
    <row r="1710" spans="7:7" customFormat="1" x14ac:dyDescent="0.35">
      <c r="G1710" s="8"/>
    </row>
    <row r="1711" spans="7:7" customFormat="1" x14ac:dyDescent="0.35">
      <c r="G1711" s="8"/>
    </row>
    <row r="1712" spans="7:7" customFormat="1" x14ac:dyDescent="0.35">
      <c r="G1712" s="8"/>
    </row>
    <row r="1713" spans="7:7" customFormat="1" x14ac:dyDescent="0.35">
      <c r="G1713" s="8"/>
    </row>
    <row r="1714" spans="7:7" customFormat="1" x14ac:dyDescent="0.35">
      <c r="G1714" s="8"/>
    </row>
    <row r="1715" spans="7:7" customFormat="1" x14ac:dyDescent="0.35">
      <c r="G1715" s="8"/>
    </row>
    <row r="1716" spans="7:7" customFormat="1" x14ac:dyDescent="0.35">
      <c r="G1716" s="8"/>
    </row>
    <row r="1717" spans="7:7" customFormat="1" x14ac:dyDescent="0.35">
      <c r="G1717" s="8"/>
    </row>
    <row r="1718" spans="7:7" customFormat="1" x14ac:dyDescent="0.35">
      <c r="G1718" s="8"/>
    </row>
    <row r="1719" spans="7:7" customFormat="1" x14ac:dyDescent="0.35">
      <c r="G1719" s="8"/>
    </row>
    <row r="1720" spans="7:7" customFormat="1" x14ac:dyDescent="0.35">
      <c r="G1720" s="8"/>
    </row>
    <row r="1721" spans="7:7" customFormat="1" x14ac:dyDescent="0.35">
      <c r="G1721" s="8"/>
    </row>
    <row r="1722" spans="7:7" customFormat="1" x14ac:dyDescent="0.35">
      <c r="G1722" s="8"/>
    </row>
    <row r="1723" spans="7:7" customFormat="1" x14ac:dyDescent="0.35">
      <c r="G1723" s="8"/>
    </row>
    <row r="1724" spans="7:7" customFormat="1" x14ac:dyDescent="0.35">
      <c r="G1724" s="8"/>
    </row>
    <row r="1725" spans="7:7" customFormat="1" x14ac:dyDescent="0.35">
      <c r="G1725" s="8"/>
    </row>
    <row r="1726" spans="7:7" customFormat="1" x14ac:dyDescent="0.35">
      <c r="G1726" s="8"/>
    </row>
    <row r="1727" spans="7:7" customFormat="1" x14ac:dyDescent="0.35">
      <c r="G1727" s="8"/>
    </row>
    <row r="1728" spans="7:7" customFormat="1" x14ac:dyDescent="0.35">
      <c r="G1728" s="8"/>
    </row>
    <row r="1729" spans="7:7" customFormat="1" x14ac:dyDescent="0.35">
      <c r="G1729" s="8"/>
    </row>
    <row r="1730" spans="7:7" customFormat="1" x14ac:dyDescent="0.35">
      <c r="G1730" s="8"/>
    </row>
    <row r="1731" spans="7:7" customFormat="1" x14ac:dyDescent="0.35">
      <c r="G1731" s="8"/>
    </row>
    <row r="1732" spans="7:7" customFormat="1" x14ac:dyDescent="0.35">
      <c r="G1732" s="8"/>
    </row>
    <row r="1733" spans="7:7" customFormat="1" x14ac:dyDescent="0.35">
      <c r="G1733" s="8"/>
    </row>
    <row r="1734" spans="7:7" customFormat="1" x14ac:dyDescent="0.35">
      <c r="G1734" s="8"/>
    </row>
    <row r="1735" spans="7:7" customFormat="1" x14ac:dyDescent="0.35">
      <c r="G1735" s="8"/>
    </row>
    <row r="1736" spans="7:7" customFormat="1" x14ac:dyDescent="0.35">
      <c r="G1736" s="8"/>
    </row>
    <row r="1737" spans="7:7" customFormat="1" x14ac:dyDescent="0.35">
      <c r="G1737" s="8"/>
    </row>
    <row r="1738" spans="7:7" customFormat="1" x14ac:dyDescent="0.35">
      <c r="G1738" s="8"/>
    </row>
    <row r="1739" spans="7:7" customFormat="1" x14ac:dyDescent="0.35">
      <c r="G1739" s="8"/>
    </row>
    <row r="1740" spans="7:7" customFormat="1" x14ac:dyDescent="0.35">
      <c r="G1740" s="8"/>
    </row>
    <row r="1741" spans="7:7" customFormat="1" x14ac:dyDescent="0.35">
      <c r="G1741" s="8"/>
    </row>
    <row r="1742" spans="7:7" customFormat="1" x14ac:dyDescent="0.35">
      <c r="G1742" s="8"/>
    </row>
    <row r="1743" spans="7:7" customFormat="1" x14ac:dyDescent="0.35">
      <c r="G1743" s="8"/>
    </row>
    <row r="1744" spans="7:7" customFormat="1" x14ac:dyDescent="0.35">
      <c r="G1744" s="8"/>
    </row>
    <row r="1745" spans="7:7" customFormat="1" x14ac:dyDescent="0.35">
      <c r="G1745" s="8"/>
    </row>
    <row r="1746" spans="7:7" customFormat="1" x14ac:dyDescent="0.35">
      <c r="G1746" s="8"/>
    </row>
    <row r="1747" spans="7:7" customFormat="1" x14ac:dyDescent="0.35">
      <c r="G1747" s="8"/>
    </row>
    <row r="1748" spans="7:7" customFormat="1" x14ac:dyDescent="0.35">
      <c r="G1748" s="8"/>
    </row>
    <row r="1749" spans="7:7" customFormat="1" x14ac:dyDescent="0.35">
      <c r="G1749" s="8"/>
    </row>
    <row r="1750" spans="7:7" customFormat="1" x14ac:dyDescent="0.35">
      <c r="G1750" s="8"/>
    </row>
    <row r="1751" spans="7:7" customFormat="1" x14ac:dyDescent="0.35">
      <c r="G1751" s="8"/>
    </row>
    <row r="1752" spans="7:7" customFormat="1" x14ac:dyDescent="0.35">
      <c r="G1752" s="8"/>
    </row>
    <row r="1753" spans="7:7" customFormat="1" x14ac:dyDescent="0.35">
      <c r="G1753" s="8"/>
    </row>
    <row r="1754" spans="7:7" customFormat="1" x14ac:dyDescent="0.35">
      <c r="G1754" s="8"/>
    </row>
    <row r="1755" spans="7:7" customFormat="1" x14ac:dyDescent="0.35">
      <c r="G1755" s="8"/>
    </row>
    <row r="1756" spans="7:7" customFormat="1" x14ac:dyDescent="0.35">
      <c r="G1756" s="8"/>
    </row>
    <row r="1757" spans="7:7" customFormat="1" x14ac:dyDescent="0.35">
      <c r="G1757" s="8"/>
    </row>
    <row r="1758" spans="7:7" customFormat="1" x14ac:dyDescent="0.35">
      <c r="G1758" s="8"/>
    </row>
    <row r="1759" spans="7:7" customFormat="1" x14ac:dyDescent="0.35">
      <c r="G1759" s="8"/>
    </row>
    <row r="1760" spans="7:7" customFormat="1" x14ac:dyDescent="0.35">
      <c r="G1760" s="8"/>
    </row>
    <row r="1761" spans="7:7" customFormat="1" x14ac:dyDescent="0.35">
      <c r="G1761" s="8"/>
    </row>
    <row r="1762" spans="7:7" customFormat="1" x14ac:dyDescent="0.35">
      <c r="G1762" s="8"/>
    </row>
    <row r="1763" spans="7:7" customFormat="1" x14ac:dyDescent="0.35">
      <c r="G1763" s="8"/>
    </row>
    <row r="1764" spans="7:7" customFormat="1" x14ac:dyDescent="0.35">
      <c r="G1764" s="8"/>
    </row>
    <row r="1765" spans="7:7" customFormat="1" x14ac:dyDescent="0.35">
      <c r="G1765" s="8"/>
    </row>
    <row r="1766" spans="7:7" customFormat="1" x14ac:dyDescent="0.35">
      <c r="G1766" s="8"/>
    </row>
    <row r="1767" spans="7:7" customFormat="1" x14ac:dyDescent="0.35">
      <c r="G1767" s="8"/>
    </row>
    <row r="1768" spans="7:7" customFormat="1" x14ac:dyDescent="0.35">
      <c r="G1768" s="8"/>
    </row>
    <row r="1769" spans="7:7" customFormat="1" x14ac:dyDescent="0.35">
      <c r="G1769" s="8"/>
    </row>
    <row r="1770" spans="7:7" customFormat="1" x14ac:dyDescent="0.35">
      <c r="G1770" s="8"/>
    </row>
    <row r="1771" spans="7:7" customFormat="1" x14ac:dyDescent="0.35">
      <c r="G1771" s="8"/>
    </row>
    <row r="1772" spans="7:7" customFormat="1" x14ac:dyDescent="0.35">
      <c r="G1772" s="8"/>
    </row>
    <row r="1773" spans="7:7" customFormat="1" x14ac:dyDescent="0.35">
      <c r="G1773" s="8"/>
    </row>
    <row r="1774" spans="7:7" customFormat="1" x14ac:dyDescent="0.35">
      <c r="G1774" s="8"/>
    </row>
    <row r="1775" spans="7:7" customFormat="1" x14ac:dyDescent="0.35">
      <c r="G1775" s="8"/>
    </row>
    <row r="1776" spans="7:7" customFormat="1" x14ac:dyDescent="0.35">
      <c r="G1776" s="8"/>
    </row>
    <row r="1777" spans="7:7" customFormat="1" x14ac:dyDescent="0.35">
      <c r="G1777" s="8"/>
    </row>
    <row r="1778" spans="7:7" customFormat="1" x14ac:dyDescent="0.35">
      <c r="G1778" s="8"/>
    </row>
    <row r="1779" spans="7:7" customFormat="1" x14ac:dyDescent="0.35">
      <c r="G1779" s="8"/>
    </row>
    <row r="1780" spans="7:7" customFormat="1" x14ac:dyDescent="0.35">
      <c r="G1780" s="8"/>
    </row>
    <row r="1781" spans="7:7" customFormat="1" x14ac:dyDescent="0.35">
      <c r="G1781" s="8"/>
    </row>
    <row r="1782" spans="7:7" customFormat="1" x14ac:dyDescent="0.35">
      <c r="G1782" s="8"/>
    </row>
    <row r="1783" spans="7:7" customFormat="1" x14ac:dyDescent="0.35">
      <c r="G1783" s="8"/>
    </row>
    <row r="1784" spans="7:7" customFormat="1" x14ac:dyDescent="0.35">
      <c r="G1784" s="8"/>
    </row>
    <row r="1785" spans="7:7" customFormat="1" x14ac:dyDescent="0.35">
      <c r="G1785" s="8"/>
    </row>
    <row r="1786" spans="7:7" customFormat="1" x14ac:dyDescent="0.35">
      <c r="G1786" s="8"/>
    </row>
    <row r="1787" spans="7:7" customFormat="1" x14ac:dyDescent="0.35">
      <c r="G1787" s="8"/>
    </row>
    <row r="1788" spans="7:7" customFormat="1" x14ac:dyDescent="0.35">
      <c r="G1788" s="8"/>
    </row>
    <row r="1789" spans="7:7" customFormat="1" x14ac:dyDescent="0.35">
      <c r="G1789" s="8"/>
    </row>
    <row r="1790" spans="7:7" customFormat="1" x14ac:dyDescent="0.35">
      <c r="G1790" s="8"/>
    </row>
    <row r="1791" spans="7:7" customFormat="1" x14ac:dyDescent="0.35">
      <c r="G1791" s="8"/>
    </row>
    <row r="1792" spans="7:7" customFormat="1" x14ac:dyDescent="0.35">
      <c r="G1792" s="8"/>
    </row>
    <row r="1793" spans="7:7" customFormat="1" x14ac:dyDescent="0.35">
      <c r="G1793" s="8"/>
    </row>
    <row r="1794" spans="7:7" customFormat="1" x14ac:dyDescent="0.35">
      <c r="G1794" s="8"/>
    </row>
    <row r="1795" spans="7:7" customFormat="1" x14ac:dyDescent="0.35">
      <c r="G1795" s="8"/>
    </row>
    <row r="1796" spans="7:7" customFormat="1" x14ac:dyDescent="0.35">
      <c r="G1796" s="8"/>
    </row>
    <row r="1797" spans="7:7" customFormat="1" x14ac:dyDescent="0.35">
      <c r="G1797" s="8"/>
    </row>
    <row r="1798" spans="7:7" customFormat="1" x14ac:dyDescent="0.35">
      <c r="G1798" s="8"/>
    </row>
    <row r="1799" spans="7:7" customFormat="1" x14ac:dyDescent="0.35">
      <c r="G1799" s="8"/>
    </row>
    <row r="1800" spans="7:7" customFormat="1" x14ac:dyDescent="0.35">
      <c r="G1800" s="8"/>
    </row>
    <row r="1801" spans="7:7" customFormat="1" x14ac:dyDescent="0.35">
      <c r="G1801" s="8"/>
    </row>
    <row r="1802" spans="7:7" customFormat="1" x14ac:dyDescent="0.35">
      <c r="G1802" s="8"/>
    </row>
    <row r="1803" spans="7:7" customFormat="1" x14ac:dyDescent="0.35">
      <c r="G1803" s="8"/>
    </row>
    <row r="1804" spans="7:7" customFormat="1" x14ac:dyDescent="0.35">
      <c r="G1804" s="8"/>
    </row>
    <row r="1805" spans="7:7" customFormat="1" x14ac:dyDescent="0.35">
      <c r="G1805" s="8"/>
    </row>
    <row r="1806" spans="7:7" customFormat="1" x14ac:dyDescent="0.35">
      <c r="G1806" s="8"/>
    </row>
    <row r="1807" spans="7:7" customFormat="1" x14ac:dyDescent="0.35">
      <c r="G1807" s="8"/>
    </row>
    <row r="1808" spans="7:7" customFormat="1" x14ac:dyDescent="0.35">
      <c r="G1808" s="8"/>
    </row>
    <row r="1809" spans="7:7" customFormat="1" x14ac:dyDescent="0.35">
      <c r="G1809" s="8"/>
    </row>
    <row r="1810" spans="7:7" customFormat="1" x14ac:dyDescent="0.35">
      <c r="G1810" s="8"/>
    </row>
    <row r="1811" spans="7:7" customFormat="1" x14ac:dyDescent="0.35">
      <c r="G1811" s="8"/>
    </row>
    <row r="1812" spans="7:7" customFormat="1" x14ac:dyDescent="0.35">
      <c r="G1812" s="8"/>
    </row>
    <row r="1813" spans="7:7" customFormat="1" x14ac:dyDescent="0.35">
      <c r="G1813" s="8"/>
    </row>
    <row r="1814" spans="7:7" customFormat="1" x14ac:dyDescent="0.35">
      <c r="G1814" s="8"/>
    </row>
    <row r="1815" spans="7:7" customFormat="1" x14ac:dyDescent="0.35">
      <c r="G1815" s="8"/>
    </row>
    <row r="1816" spans="7:7" customFormat="1" x14ac:dyDescent="0.35">
      <c r="G1816" s="8"/>
    </row>
    <row r="1817" spans="7:7" customFormat="1" x14ac:dyDescent="0.35">
      <c r="G1817" s="8"/>
    </row>
    <row r="1818" spans="7:7" customFormat="1" x14ac:dyDescent="0.35">
      <c r="G1818" s="8"/>
    </row>
    <row r="1819" spans="7:7" customFormat="1" x14ac:dyDescent="0.35">
      <c r="G1819" s="8"/>
    </row>
    <row r="1820" spans="7:7" customFormat="1" x14ac:dyDescent="0.35">
      <c r="G1820" s="8"/>
    </row>
    <row r="1821" spans="7:7" customFormat="1" x14ac:dyDescent="0.35">
      <c r="G1821" s="8"/>
    </row>
    <row r="1822" spans="7:7" customFormat="1" x14ac:dyDescent="0.35">
      <c r="G1822" s="8"/>
    </row>
    <row r="1823" spans="7:7" customFormat="1" x14ac:dyDescent="0.35">
      <c r="G1823" s="8"/>
    </row>
    <row r="1824" spans="7:7" customFormat="1" x14ac:dyDescent="0.35">
      <c r="G1824" s="8"/>
    </row>
    <row r="1825" spans="7:7" customFormat="1" x14ac:dyDescent="0.35">
      <c r="G1825" s="8"/>
    </row>
    <row r="1826" spans="7:7" customFormat="1" x14ac:dyDescent="0.35">
      <c r="G1826" s="8"/>
    </row>
    <row r="1827" spans="7:7" customFormat="1" x14ac:dyDescent="0.35">
      <c r="G1827" s="8"/>
    </row>
    <row r="1828" spans="7:7" customFormat="1" x14ac:dyDescent="0.35">
      <c r="G1828" s="8"/>
    </row>
    <row r="1829" spans="7:7" customFormat="1" x14ac:dyDescent="0.35">
      <c r="G1829" s="8"/>
    </row>
    <row r="1830" spans="7:7" customFormat="1" x14ac:dyDescent="0.35">
      <c r="G1830" s="8"/>
    </row>
    <row r="1831" spans="7:7" customFormat="1" x14ac:dyDescent="0.35">
      <c r="G1831" s="8"/>
    </row>
    <row r="1832" spans="7:7" customFormat="1" x14ac:dyDescent="0.35">
      <c r="G1832" s="8"/>
    </row>
    <row r="1833" spans="7:7" customFormat="1" x14ac:dyDescent="0.35">
      <c r="G1833" s="8"/>
    </row>
    <row r="1834" spans="7:7" customFormat="1" x14ac:dyDescent="0.35">
      <c r="G1834" s="8"/>
    </row>
    <row r="1835" spans="7:7" customFormat="1" x14ac:dyDescent="0.35">
      <c r="G1835" s="8"/>
    </row>
    <row r="1836" spans="7:7" customFormat="1" x14ac:dyDescent="0.35">
      <c r="G1836" s="8"/>
    </row>
    <row r="1837" spans="7:7" customFormat="1" x14ac:dyDescent="0.35">
      <c r="G1837" s="8"/>
    </row>
    <row r="1838" spans="7:7" customFormat="1" x14ac:dyDescent="0.35">
      <c r="G1838" s="8"/>
    </row>
    <row r="1839" spans="7:7" customFormat="1" x14ac:dyDescent="0.35">
      <c r="G1839" s="8"/>
    </row>
    <row r="1840" spans="7:7" customFormat="1" x14ac:dyDescent="0.35">
      <c r="G1840" s="8"/>
    </row>
    <row r="1841" spans="7:7" customFormat="1" x14ac:dyDescent="0.35">
      <c r="G1841" s="8"/>
    </row>
    <row r="1842" spans="7:7" customFormat="1" x14ac:dyDescent="0.35">
      <c r="G1842" s="8"/>
    </row>
    <row r="1843" spans="7:7" customFormat="1" x14ac:dyDescent="0.35">
      <c r="G1843" s="8"/>
    </row>
    <row r="1844" spans="7:7" customFormat="1" x14ac:dyDescent="0.35">
      <c r="G1844" s="8"/>
    </row>
    <row r="1845" spans="7:7" customFormat="1" x14ac:dyDescent="0.35">
      <c r="G1845" s="8"/>
    </row>
    <row r="1846" spans="7:7" customFormat="1" x14ac:dyDescent="0.35">
      <c r="G1846" s="8"/>
    </row>
    <row r="1847" spans="7:7" customFormat="1" x14ac:dyDescent="0.35">
      <c r="G1847" s="8"/>
    </row>
    <row r="1848" spans="7:7" customFormat="1" x14ac:dyDescent="0.35">
      <c r="G1848" s="8"/>
    </row>
    <row r="1849" spans="7:7" customFormat="1" x14ac:dyDescent="0.35">
      <c r="G1849" s="8"/>
    </row>
    <row r="1850" spans="7:7" customFormat="1" x14ac:dyDescent="0.35">
      <c r="G1850" s="8"/>
    </row>
    <row r="1851" spans="7:7" customFormat="1" x14ac:dyDescent="0.35">
      <c r="G1851" s="8"/>
    </row>
    <row r="1852" spans="7:7" customFormat="1" x14ac:dyDescent="0.35">
      <c r="G1852" s="8"/>
    </row>
    <row r="1853" spans="7:7" customFormat="1" x14ac:dyDescent="0.35">
      <c r="G1853" s="8"/>
    </row>
    <row r="1854" spans="7:7" customFormat="1" x14ac:dyDescent="0.35">
      <c r="G1854" s="8"/>
    </row>
    <row r="1855" spans="7:7" customFormat="1" x14ac:dyDescent="0.35">
      <c r="G1855" s="8"/>
    </row>
    <row r="1856" spans="7:7" customFormat="1" x14ac:dyDescent="0.35">
      <c r="G1856" s="8"/>
    </row>
    <row r="1857" spans="7:7" customFormat="1" x14ac:dyDescent="0.35">
      <c r="G1857" s="8"/>
    </row>
    <row r="1858" spans="7:7" customFormat="1" x14ac:dyDescent="0.35">
      <c r="G1858" s="8"/>
    </row>
    <row r="1859" spans="7:7" customFormat="1" x14ac:dyDescent="0.35">
      <c r="G1859" s="8"/>
    </row>
    <row r="1860" spans="7:7" customFormat="1" x14ac:dyDescent="0.35">
      <c r="G1860" s="8"/>
    </row>
    <row r="1861" spans="7:7" customFormat="1" x14ac:dyDescent="0.35">
      <c r="G1861" s="8"/>
    </row>
    <row r="1862" spans="7:7" customFormat="1" x14ac:dyDescent="0.35">
      <c r="G1862" s="8"/>
    </row>
    <row r="1863" spans="7:7" customFormat="1" x14ac:dyDescent="0.35">
      <c r="G1863" s="8"/>
    </row>
    <row r="1864" spans="7:7" customFormat="1" x14ac:dyDescent="0.35">
      <c r="G1864" s="8"/>
    </row>
    <row r="1865" spans="7:7" customFormat="1" x14ac:dyDescent="0.35">
      <c r="G1865" s="8"/>
    </row>
    <row r="1866" spans="7:7" customFormat="1" x14ac:dyDescent="0.35">
      <c r="G1866" s="8"/>
    </row>
    <row r="1867" spans="7:7" customFormat="1" x14ac:dyDescent="0.35">
      <c r="G1867" s="8"/>
    </row>
    <row r="1868" spans="7:7" customFormat="1" x14ac:dyDescent="0.35">
      <c r="G1868" s="8"/>
    </row>
    <row r="1869" spans="7:7" customFormat="1" x14ac:dyDescent="0.35">
      <c r="G1869" s="8"/>
    </row>
    <row r="1870" spans="7:7" customFormat="1" x14ac:dyDescent="0.35">
      <c r="G1870" s="8"/>
    </row>
    <row r="1871" spans="7:7" customFormat="1" x14ac:dyDescent="0.35">
      <c r="G1871" s="8"/>
    </row>
    <row r="1872" spans="7:7" customFormat="1" x14ac:dyDescent="0.35">
      <c r="G1872" s="8"/>
    </row>
    <row r="1873" spans="7:7" customFormat="1" x14ac:dyDescent="0.35">
      <c r="G1873" s="8"/>
    </row>
    <row r="1874" spans="7:7" customFormat="1" x14ac:dyDescent="0.35">
      <c r="G1874" s="8"/>
    </row>
    <row r="1875" spans="7:7" customFormat="1" x14ac:dyDescent="0.35">
      <c r="G1875" s="8"/>
    </row>
    <row r="1876" spans="7:7" customFormat="1" x14ac:dyDescent="0.35">
      <c r="G1876" s="8"/>
    </row>
    <row r="1877" spans="7:7" customFormat="1" x14ac:dyDescent="0.35">
      <c r="G1877" s="8"/>
    </row>
    <row r="1878" spans="7:7" customFormat="1" x14ac:dyDescent="0.35">
      <c r="G1878" s="8"/>
    </row>
    <row r="1879" spans="7:7" customFormat="1" x14ac:dyDescent="0.35">
      <c r="G1879" s="8"/>
    </row>
    <row r="1880" spans="7:7" customFormat="1" x14ac:dyDescent="0.35">
      <c r="G1880" s="8"/>
    </row>
    <row r="1881" spans="7:7" customFormat="1" x14ac:dyDescent="0.35">
      <c r="G1881" s="8"/>
    </row>
    <row r="1882" spans="7:7" customFormat="1" x14ac:dyDescent="0.35">
      <c r="G1882" s="8"/>
    </row>
    <row r="1883" spans="7:7" customFormat="1" x14ac:dyDescent="0.35">
      <c r="G1883" s="8"/>
    </row>
    <row r="1884" spans="7:7" customFormat="1" x14ac:dyDescent="0.35">
      <c r="G1884" s="8"/>
    </row>
    <row r="1885" spans="7:7" customFormat="1" x14ac:dyDescent="0.35">
      <c r="G1885" s="8"/>
    </row>
    <row r="1886" spans="7:7" customFormat="1" x14ac:dyDescent="0.35">
      <c r="G1886" s="8"/>
    </row>
    <row r="1887" spans="7:7" customFormat="1" x14ac:dyDescent="0.35">
      <c r="G1887" s="8"/>
    </row>
    <row r="1888" spans="7:7" customFormat="1" x14ac:dyDescent="0.35">
      <c r="G1888" s="8"/>
    </row>
    <row r="1889" spans="7:7" customFormat="1" x14ac:dyDescent="0.35">
      <c r="G1889" s="8"/>
    </row>
    <row r="1890" spans="7:7" customFormat="1" x14ac:dyDescent="0.35">
      <c r="G1890" s="8"/>
    </row>
    <row r="1891" spans="7:7" customFormat="1" x14ac:dyDescent="0.35">
      <c r="G1891" s="8"/>
    </row>
    <row r="1892" spans="7:7" customFormat="1" x14ac:dyDescent="0.35">
      <c r="G1892" s="8"/>
    </row>
    <row r="1893" spans="7:7" customFormat="1" x14ac:dyDescent="0.35">
      <c r="G1893" s="8"/>
    </row>
    <row r="1894" spans="7:7" customFormat="1" x14ac:dyDescent="0.35">
      <c r="G1894" s="8"/>
    </row>
    <row r="1895" spans="7:7" customFormat="1" x14ac:dyDescent="0.35">
      <c r="G1895" s="8"/>
    </row>
    <row r="1896" spans="7:7" customFormat="1" x14ac:dyDescent="0.35">
      <c r="G1896" s="8"/>
    </row>
    <row r="1897" spans="7:7" customFormat="1" x14ac:dyDescent="0.35">
      <c r="G1897" s="8"/>
    </row>
    <row r="1898" spans="7:7" customFormat="1" x14ac:dyDescent="0.35">
      <c r="G1898" s="8"/>
    </row>
    <row r="1899" spans="7:7" customFormat="1" x14ac:dyDescent="0.35">
      <c r="G1899" s="8"/>
    </row>
    <row r="1900" spans="7:7" customFormat="1" x14ac:dyDescent="0.35">
      <c r="G1900" s="8"/>
    </row>
    <row r="1901" spans="7:7" customFormat="1" x14ac:dyDescent="0.35">
      <c r="G1901" s="8"/>
    </row>
    <row r="1902" spans="7:7" customFormat="1" x14ac:dyDescent="0.35">
      <c r="G1902" s="8"/>
    </row>
    <row r="1903" spans="7:7" customFormat="1" x14ac:dyDescent="0.35">
      <c r="G1903" s="8"/>
    </row>
    <row r="1904" spans="7:7" customFormat="1" x14ac:dyDescent="0.35">
      <c r="G1904" s="8"/>
    </row>
    <row r="1905" spans="7:7" customFormat="1" x14ac:dyDescent="0.35">
      <c r="G1905" s="8"/>
    </row>
    <row r="1906" spans="7:7" customFormat="1" x14ac:dyDescent="0.35">
      <c r="G1906" s="8"/>
    </row>
    <row r="1907" spans="7:7" customFormat="1" x14ac:dyDescent="0.35">
      <c r="G1907" s="8"/>
    </row>
    <row r="1908" spans="7:7" customFormat="1" x14ac:dyDescent="0.35">
      <c r="G1908" s="8"/>
    </row>
    <row r="1909" spans="7:7" customFormat="1" x14ac:dyDescent="0.35">
      <c r="G1909" s="8"/>
    </row>
    <row r="1910" spans="7:7" customFormat="1" x14ac:dyDescent="0.35">
      <c r="G1910" s="8"/>
    </row>
    <row r="1911" spans="7:7" customFormat="1" x14ac:dyDescent="0.35">
      <c r="G1911" s="8"/>
    </row>
    <row r="1912" spans="7:7" customFormat="1" x14ac:dyDescent="0.35">
      <c r="G1912" s="8"/>
    </row>
    <row r="1913" spans="7:7" customFormat="1" x14ac:dyDescent="0.35">
      <c r="G1913" s="8"/>
    </row>
    <row r="1914" spans="7:7" customFormat="1" x14ac:dyDescent="0.35">
      <c r="G1914" s="8"/>
    </row>
    <row r="1915" spans="7:7" customFormat="1" x14ac:dyDescent="0.35">
      <c r="G1915" s="8"/>
    </row>
    <row r="1916" spans="7:7" customFormat="1" x14ac:dyDescent="0.35">
      <c r="G1916" s="8"/>
    </row>
    <row r="1917" spans="7:7" customFormat="1" x14ac:dyDescent="0.35">
      <c r="G1917" s="8"/>
    </row>
    <row r="1918" spans="7:7" customFormat="1" x14ac:dyDescent="0.35">
      <c r="G1918" s="8"/>
    </row>
    <row r="1919" spans="7:7" customFormat="1" x14ac:dyDescent="0.35">
      <c r="G1919" s="8"/>
    </row>
    <row r="1920" spans="7:7" customFormat="1" x14ac:dyDescent="0.35">
      <c r="G1920" s="8"/>
    </row>
    <row r="1921" spans="7:7" customFormat="1" x14ac:dyDescent="0.35">
      <c r="G1921" s="8"/>
    </row>
    <row r="1922" spans="7:7" customFormat="1" x14ac:dyDescent="0.35">
      <c r="G1922" s="8"/>
    </row>
    <row r="1923" spans="7:7" customFormat="1" x14ac:dyDescent="0.35">
      <c r="G1923" s="8"/>
    </row>
    <row r="1924" spans="7:7" customFormat="1" x14ac:dyDescent="0.35">
      <c r="G1924" s="8"/>
    </row>
    <row r="1925" spans="7:7" customFormat="1" x14ac:dyDescent="0.35">
      <c r="G1925" s="8"/>
    </row>
    <row r="1926" spans="7:7" customFormat="1" x14ac:dyDescent="0.35">
      <c r="G1926" s="8"/>
    </row>
    <row r="1927" spans="7:7" customFormat="1" x14ac:dyDescent="0.35">
      <c r="G1927" s="8"/>
    </row>
    <row r="1928" spans="7:7" customFormat="1" x14ac:dyDescent="0.35">
      <c r="G1928" s="8"/>
    </row>
    <row r="1929" spans="7:7" customFormat="1" x14ac:dyDescent="0.35">
      <c r="G1929" s="8"/>
    </row>
    <row r="1930" spans="7:7" customFormat="1" x14ac:dyDescent="0.35">
      <c r="G1930" s="8"/>
    </row>
    <row r="1931" spans="7:7" customFormat="1" x14ac:dyDescent="0.35">
      <c r="G1931" s="8"/>
    </row>
    <row r="1932" spans="7:7" customFormat="1" x14ac:dyDescent="0.35">
      <c r="G1932" s="8"/>
    </row>
    <row r="1933" spans="7:7" customFormat="1" x14ac:dyDescent="0.35">
      <c r="G1933" s="8"/>
    </row>
    <row r="1934" spans="7:7" customFormat="1" x14ac:dyDescent="0.35">
      <c r="G1934" s="8"/>
    </row>
    <row r="1935" spans="7:7" customFormat="1" x14ac:dyDescent="0.35">
      <c r="G1935" s="8"/>
    </row>
    <row r="1936" spans="7:7" customFormat="1" x14ac:dyDescent="0.35">
      <c r="G1936" s="8"/>
    </row>
    <row r="1937" spans="7:7" customFormat="1" x14ac:dyDescent="0.35">
      <c r="G1937" s="8"/>
    </row>
    <row r="1938" spans="7:7" customFormat="1" x14ac:dyDescent="0.35">
      <c r="G1938" s="8"/>
    </row>
    <row r="1939" spans="7:7" customFormat="1" x14ac:dyDescent="0.35">
      <c r="G1939" s="8"/>
    </row>
    <row r="1940" spans="7:7" customFormat="1" x14ac:dyDescent="0.35">
      <c r="G1940" s="8"/>
    </row>
    <row r="1941" spans="7:7" customFormat="1" x14ac:dyDescent="0.35">
      <c r="G1941" s="8"/>
    </row>
    <row r="1942" spans="7:7" customFormat="1" x14ac:dyDescent="0.35">
      <c r="G1942" s="8"/>
    </row>
    <row r="1943" spans="7:7" customFormat="1" x14ac:dyDescent="0.35">
      <c r="G1943" s="8"/>
    </row>
    <row r="1944" spans="7:7" customFormat="1" x14ac:dyDescent="0.35">
      <c r="G1944" s="8"/>
    </row>
    <row r="1945" spans="7:7" customFormat="1" x14ac:dyDescent="0.35">
      <c r="G1945" s="8"/>
    </row>
    <row r="1946" spans="7:7" customFormat="1" x14ac:dyDescent="0.35">
      <c r="G1946" s="8"/>
    </row>
    <row r="1947" spans="7:7" customFormat="1" x14ac:dyDescent="0.35">
      <c r="G1947" s="8"/>
    </row>
    <row r="1948" spans="7:7" customFormat="1" x14ac:dyDescent="0.35">
      <c r="G1948" s="8"/>
    </row>
    <row r="1949" spans="7:7" customFormat="1" x14ac:dyDescent="0.35">
      <c r="G1949" s="8"/>
    </row>
    <row r="1950" spans="7:7" customFormat="1" x14ac:dyDescent="0.35">
      <c r="G1950" s="8"/>
    </row>
    <row r="1951" spans="7:7" customFormat="1" x14ac:dyDescent="0.35">
      <c r="G1951" s="8"/>
    </row>
    <row r="1952" spans="7:7" customFormat="1" x14ac:dyDescent="0.35">
      <c r="G1952" s="8"/>
    </row>
    <row r="1953" spans="7:7" customFormat="1" x14ac:dyDescent="0.35">
      <c r="G1953" s="8"/>
    </row>
    <row r="1954" spans="7:7" customFormat="1" x14ac:dyDescent="0.35">
      <c r="G1954" s="8"/>
    </row>
    <row r="1955" spans="7:7" customFormat="1" x14ac:dyDescent="0.35">
      <c r="G1955" s="8"/>
    </row>
    <row r="1956" spans="7:7" customFormat="1" x14ac:dyDescent="0.35">
      <c r="G1956" s="8"/>
    </row>
    <row r="1957" spans="7:7" customFormat="1" x14ac:dyDescent="0.35">
      <c r="G1957" s="8"/>
    </row>
    <row r="1958" spans="7:7" customFormat="1" x14ac:dyDescent="0.35">
      <c r="G1958" s="8"/>
    </row>
    <row r="1959" spans="7:7" customFormat="1" x14ac:dyDescent="0.35">
      <c r="G1959" s="8"/>
    </row>
    <row r="1960" spans="7:7" customFormat="1" x14ac:dyDescent="0.35">
      <c r="G1960" s="8"/>
    </row>
    <row r="1961" spans="7:7" customFormat="1" x14ac:dyDescent="0.35">
      <c r="G1961" s="8"/>
    </row>
    <row r="1962" spans="7:7" customFormat="1" x14ac:dyDescent="0.35">
      <c r="G1962" s="8"/>
    </row>
    <row r="1963" spans="7:7" customFormat="1" x14ac:dyDescent="0.35">
      <c r="G1963" s="8"/>
    </row>
    <row r="1964" spans="7:7" customFormat="1" x14ac:dyDescent="0.35">
      <c r="G1964" s="8"/>
    </row>
    <row r="1965" spans="7:7" customFormat="1" x14ac:dyDescent="0.35">
      <c r="G1965" s="8"/>
    </row>
    <row r="1966" spans="7:7" customFormat="1" x14ac:dyDescent="0.35">
      <c r="G1966" s="8"/>
    </row>
    <row r="1967" spans="7:7" customFormat="1" x14ac:dyDescent="0.35">
      <c r="G1967" s="8"/>
    </row>
    <row r="1968" spans="7:7" customFormat="1" x14ac:dyDescent="0.35">
      <c r="G1968" s="8"/>
    </row>
    <row r="1969" spans="7:7" customFormat="1" x14ac:dyDescent="0.35">
      <c r="G1969" s="8"/>
    </row>
    <row r="1970" spans="7:7" customFormat="1" x14ac:dyDescent="0.35">
      <c r="G1970" s="8"/>
    </row>
    <row r="1971" spans="7:7" customFormat="1" x14ac:dyDescent="0.35">
      <c r="G1971" s="8"/>
    </row>
    <row r="1972" spans="7:7" customFormat="1" x14ac:dyDescent="0.35">
      <c r="G1972" s="8"/>
    </row>
    <row r="1973" spans="7:7" customFormat="1" x14ac:dyDescent="0.35">
      <c r="G1973" s="8"/>
    </row>
    <row r="1974" spans="7:7" customFormat="1" x14ac:dyDescent="0.35">
      <c r="G1974" s="8"/>
    </row>
    <row r="1975" spans="7:7" customFormat="1" x14ac:dyDescent="0.35">
      <c r="G1975" s="8"/>
    </row>
    <row r="1976" spans="7:7" customFormat="1" x14ac:dyDescent="0.35">
      <c r="G1976" s="8"/>
    </row>
    <row r="1977" spans="7:7" customFormat="1" x14ac:dyDescent="0.35">
      <c r="G1977" s="8"/>
    </row>
    <row r="1978" spans="7:7" customFormat="1" x14ac:dyDescent="0.35">
      <c r="G1978" s="8"/>
    </row>
    <row r="1979" spans="7:7" customFormat="1" x14ac:dyDescent="0.35">
      <c r="G1979" s="8"/>
    </row>
    <row r="1980" spans="7:7" customFormat="1" x14ac:dyDescent="0.35">
      <c r="G1980" s="8"/>
    </row>
    <row r="1981" spans="7:7" customFormat="1" x14ac:dyDescent="0.35">
      <c r="G1981" s="8"/>
    </row>
    <row r="1982" spans="7:7" customFormat="1" x14ac:dyDescent="0.35">
      <c r="G1982" s="8"/>
    </row>
    <row r="1983" spans="7:7" customFormat="1" x14ac:dyDescent="0.35">
      <c r="G1983" s="8"/>
    </row>
    <row r="1984" spans="7:7" customFormat="1" x14ac:dyDescent="0.35">
      <c r="G1984" s="8"/>
    </row>
    <row r="1985" spans="7:7" customFormat="1" x14ac:dyDescent="0.35">
      <c r="G1985" s="8"/>
    </row>
    <row r="1986" spans="7:7" customFormat="1" x14ac:dyDescent="0.35">
      <c r="G1986" s="8"/>
    </row>
    <row r="1987" spans="7:7" customFormat="1" x14ac:dyDescent="0.35">
      <c r="G1987" s="8"/>
    </row>
    <row r="1988" spans="7:7" customFormat="1" x14ac:dyDescent="0.35">
      <c r="G1988" s="8"/>
    </row>
    <row r="1989" spans="7:7" customFormat="1" x14ac:dyDescent="0.35">
      <c r="G1989" s="8"/>
    </row>
    <row r="1990" spans="7:7" customFormat="1" x14ac:dyDescent="0.35">
      <c r="G1990" s="8"/>
    </row>
    <row r="1991" spans="7:7" customFormat="1" x14ac:dyDescent="0.35">
      <c r="G1991" s="8"/>
    </row>
    <row r="1992" spans="7:7" customFormat="1" x14ac:dyDescent="0.35">
      <c r="G1992" s="8"/>
    </row>
    <row r="1993" spans="7:7" customFormat="1" x14ac:dyDescent="0.35">
      <c r="G1993" s="8"/>
    </row>
    <row r="1994" spans="7:7" customFormat="1" x14ac:dyDescent="0.35">
      <c r="G1994" s="8"/>
    </row>
    <row r="1995" spans="7:7" customFormat="1" x14ac:dyDescent="0.35">
      <c r="G1995" s="8"/>
    </row>
    <row r="1996" spans="7:7" customFormat="1" x14ac:dyDescent="0.35">
      <c r="G1996" s="8"/>
    </row>
    <row r="1997" spans="7:7" customFormat="1" x14ac:dyDescent="0.35">
      <c r="G1997" s="8"/>
    </row>
    <row r="1998" spans="7:7" customFormat="1" x14ac:dyDescent="0.35">
      <c r="G1998" s="8"/>
    </row>
    <row r="1999" spans="7:7" customFormat="1" x14ac:dyDescent="0.35">
      <c r="G1999" s="8"/>
    </row>
    <row r="2000" spans="7:7" customFormat="1" x14ac:dyDescent="0.35">
      <c r="G2000" s="8"/>
    </row>
    <row r="2001" spans="7:7" customFormat="1" x14ac:dyDescent="0.35">
      <c r="G2001" s="8"/>
    </row>
    <row r="2002" spans="7:7" customFormat="1" x14ac:dyDescent="0.35">
      <c r="G2002" s="8"/>
    </row>
    <row r="2003" spans="7:7" customFormat="1" x14ac:dyDescent="0.35">
      <c r="G2003" s="8"/>
    </row>
    <row r="2004" spans="7:7" customFormat="1" x14ac:dyDescent="0.35">
      <c r="G2004" s="8"/>
    </row>
    <row r="2005" spans="7:7" customFormat="1" x14ac:dyDescent="0.35">
      <c r="G2005" s="8"/>
    </row>
    <row r="2006" spans="7:7" customFormat="1" x14ac:dyDescent="0.35">
      <c r="G2006" s="8"/>
    </row>
    <row r="2007" spans="7:7" customFormat="1" x14ac:dyDescent="0.35">
      <c r="G2007" s="8"/>
    </row>
    <row r="2008" spans="7:7" customFormat="1" x14ac:dyDescent="0.35">
      <c r="G2008" s="8"/>
    </row>
    <row r="2009" spans="7:7" customFormat="1" x14ac:dyDescent="0.35">
      <c r="G2009" s="8"/>
    </row>
    <row r="2010" spans="7:7" customFormat="1" x14ac:dyDescent="0.35">
      <c r="G2010" s="8"/>
    </row>
    <row r="2011" spans="7:7" customFormat="1" x14ac:dyDescent="0.35">
      <c r="G2011" s="8"/>
    </row>
    <row r="2012" spans="7:7" customFormat="1" x14ac:dyDescent="0.35">
      <c r="G2012" s="8"/>
    </row>
    <row r="2013" spans="7:7" customFormat="1" x14ac:dyDescent="0.35">
      <c r="G2013" s="8"/>
    </row>
    <row r="2014" spans="7:7" customFormat="1" x14ac:dyDescent="0.35">
      <c r="G2014" s="8"/>
    </row>
    <row r="2015" spans="7:7" customFormat="1" x14ac:dyDescent="0.35">
      <c r="G2015" s="8"/>
    </row>
    <row r="2016" spans="7:7" customFormat="1" x14ac:dyDescent="0.35">
      <c r="G2016" s="8"/>
    </row>
    <row r="2017" spans="7:7" customFormat="1" x14ac:dyDescent="0.35">
      <c r="G2017" s="8"/>
    </row>
    <row r="2018" spans="7:7" customFormat="1" x14ac:dyDescent="0.35">
      <c r="G2018" s="8"/>
    </row>
    <row r="2019" spans="7:7" customFormat="1" x14ac:dyDescent="0.35">
      <c r="G2019" s="8"/>
    </row>
    <row r="2020" spans="7:7" customFormat="1" x14ac:dyDescent="0.35">
      <c r="G2020" s="8"/>
    </row>
    <row r="2021" spans="7:7" customFormat="1" x14ac:dyDescent="0.35">
      <c r="G2021" s="8"/>
    </row>
    <row r="2022" spans="7:7" customFormat="1" x14ac:dyDescent="0.35">
      <c r="G2022" s="8"/>
    </row>
    <row r="2023" spans="7:7" customFormat="1" x14ac:dyDescent="0.35">
      <c r="G2023" s="8"/>
    </row>
    <row r="2024" spans="7:7" customFormat="1" x14ac:dyDescent="0.35">
      <c r="G2024" s="8"/>
    </row>
    <row r="2025" spans="7:7" customFormat="1" x14ac:dyDescent="0.35">
      <c r="G2025" s="8"/>
    </row>
    <row r="2026" spans="7:7" customFormat="1" x14ac:dyDescent="0.35">
      <c r="G2026" s="8"/>
    </row>
    <row r="2027" spans="7:7" customFormat="1" x14ac:dyDescent="0.35">
      <c r="G2027" s="8"/>
    </row>
    <row r="2028" spans="7:7" customFormat="1" x14ac:dyDescent="0.35">
      <c r="G2028" s="8"/>
    </row>
    <row r="2029" spans="7:7" customFormat="1" x14ac:dyDescent="0.35">
      <c r="G2029" s="8"/>
    </row>
    <row r="2030" spans="7:7" customFormat="1" x14ac:dyDescent="0.35">
      <c r="G2030" s="8"/>
    </row>
    <row r="2031" spans="7:7" customFormat="1" x14ac:dyDescent="0.35">
      <c r="G2031" s="8"/>
    </row>
    <row r="2032" spans="7:7" customFormat="1" x14ac:dyDescent="0.35">
      <c r="G2032" s="8"/>
    </row>
    <row r="2033" spans="7:7" customFormat="1" x14ac:dyDescent="0.35">
      <c r="G2033" s="8"/>
    </row>
    <row r="2034" spans="7:7" customFormat="1" x14ac:dyDescent="0.35">
      <c r="G2034" s="8"/>
    </row>
    <row r="2035" spans="7:7" customFormat="1" x14ac:dyDescent="0.35">
      <c r="G2035" s="8"/>
    </row>
    <row r="2036" spans="7:7" customFormat="1" x14ac:dyDescent="0.35">
      <c r="G2036" s="8"/>
    </row>
    <row r="2037" spans="7:7" customFormat="1" x14ac:dyDescent="0.35">
      <c r="G2037" s="8"/>
    </row>
    <row r="2038" spans="7:7" customFormat="1" x14ac:dyDescent="0.35">
      <c r="G2038" s="8"/>
    </row>
    <row r="2039" spans="7:7" customFormat="1" x14ac:dyDescent="0.35">
      <c r="G2039" s="8"/>
    </row>
    <row r="2040" spans="7:7" customFormat="1" x14ac:dyDescent="0.35">
      <c r="G2040" s="8"/>
    </row>
    <row r="2041" spans="7:7" customFormat="1" x14ac:dyDescent="0.35">
      <c r="G2041" s="8"/>
    </row>
    <row r="2042" spans="7:7" customFormat="1" x14ac:dyDescent="0.35">
      <c r="G2042" s="8"/>
    </row>
    <row r="2043" spans="7:7" customFormat="1" x14ac:dyDescent="0.35">
      <c r="G2043" s="8"/>
    </row>
    <row r="2044" spans="7:7" customFormat="1" x14ac:dyDescent="0.35">
      <c r="G2044" s="8"/>
    </row>
    <row r="2045" spans="7:7" customFormat="1" x14ac:dyDescent="0.35">
      <c r="G2045" s="8"/>
    </row>
    <row r="2046" spans="7:7" customFormat="1" x14ac:dyDescent="0.35">
      <c r="G2046" s="8"/>
    </row>
    <row r="2047" spans="7:7" customFormat="1" x14ac:dyDescent="0.35">
      <c r="G2047" s="8"/>
    </row>
    <row r="2048" spans="7:7" customFormat="1" x14ac:dyDescent="0.35">
      <c r="G2048" s="8"/>
    </row>
    <row r="2049" spans="7:7" customFormat="1" x14ac:dyDescent="0.35">
      <c r="G2049" s="8"/>
    </row>
    <row r="2050" spans="7:7" customFormat="1" x14ac:dyDescent="0.35">
      <c r="G2050" s="8"/>
    </row>
    <row r="2051" spans="7:7" customFormat="1" x14ac:dyDescent="0.35">
      <c r="G2051" s="8"/>
    </row>
    <row r="2052" spans="7:7" customFormat="1" x14ac:dyDescent="0.35">
      <c r="G2052" s="8"/>
    </row>
    <row r="2053" spans="7:7" customFormat="1" x14ac:dyDescent="0.35">
      <c r="G2053" s="8"/>
    </row>
    <row r="2054" spans="7:7" customFormat="1" x14ac:dyDescent="0.35">
      <c r="G2054" s="8"/>
    </row>
    <row r="2055" spans="7:7" customFormat="1" x14ac:dyDescent="0.35">
      <c r="G2055" s="8"/>
    </row>
    <row r="2056" spans="7:7" customFormat="1" x14ac:dyDescent="0.35">
      <c r="G2056" s="8"/>
    </row>
    <row r="2057" spans="7:7" customFormat="1" x14ac:dyDescent="0.35">
      <c r="G2057" s="8"/>
    </row>
    <row r="2058" spans="7:7" customFormat="1" x14ac:dyDescent="0.35">
      <c r="G2058" s="8"/>
    </row>
    <row r="2059" spans="7:7" customFormat="1" x14ac:dyDescent="0.35">
      <c r="G2059" s="8"/>
    </row>
    <row r="2060" spans="7:7" customFormat="1" x14ac:dyDescent="0.35">
      <c r="G2060" s="8"/>
    </row>
    <row r="2061" spans="7:7" customFormat="1" x14ac:dyDescent="0.35">
      <c r="G2061" s="8"/>
    </row>
    <row r="2062" spans="7:7" customFormat="1" x14ac:dyDescent="0.35">
      <c r="G2062" s="8"/>
    </row>
    <row r="2063" spans="7:7" customFormat="1" x14ac:dyDescent="0.35">
      <c r="G2063" s="8"/>
    </row>
    <row r="2064" spans="7:7" customFormat="1" x14ac:dyDescent="0.35">
      <c r="G2064" s="8"/>
    </row>
    <row r="2065" spans="7:7" customFormat="1" x14ac:dyDescent="0.35">
      <c r="G2065" s="8"/>
    </row>
    <row r="2066" spans="7:7" customFormat="1" x14ac:dyDescent="0.35">
      <c r="G2066" s="8"/>
    </row>
    <row r="2067" spans="7:7" customFormat="1" x14ac:dyDescent="0.35">
      <c r="G2067" s="8"/>
    </row>
    <row r="2068" spans="7:7" customFormat="1" x14ac:dyDescent="0.35">
      <c r="G2068" s="8"/>
    </row>
    <row r="2069" spans="7:7" customFormat="1" x14ac:dyDescent="0.35">
      <c r="G2069" s="8"/>
    </row>
    <row r="2070" spans="7:7" customFormat="1" x14ac:dyDescent="0.35">
      <c r="G2070" s="8"/>
    </row>
    <row r="2071" spans="7:7" customFormat="1" x14ac:dyDescent="0.35">
      <c r="G2071" s="8"/>
    </row>
    <row r="2072" spans="7:7" customFormat="1" x14ac:dyDescent="0.35">
      <c r="G2072" s="8"/>
    </row>
    <row r="2073" spans="7:7" customFormat="1" x14ac:dyDescent="0.35">
      <c r="G2073" s="8"/>
    </row>
    <row r="2074" spans="7:7" customFormat="1" x14ac:dyDescent="0.35">
      <c r="G2074" s="8"/>
    </row>
    <row r="2075" spans="7:7" customFormat="1" x14ac:dyDescent="0.35">
      <c r="G2075" s="8"/>
    </row>
    <row r="2076" spans="7:7" customFormat="1" x14ac:dyDescent="0.35">
      <c r="G2076" s="8"/>
    </row>
    <row r="2077" spans="7:7" customFormat="1" x14ac:dyDescent="0.35">
      <c r="G2077" s="8"/>
    </row>
    <row r="2078" spans="7:7" customFormat="1" x14ac:dyDescent="0.35">
      <c r="G2078" s="8"/>
    </row>
    <row r="2079" spans="7:7" customFormat="1" x14ac:dyDescent="0.35">
      <c r="G2079" s="8"/>
    </row>
    <row r="2080" spans="7:7" customFormat="1" x14ac:dyDescent="0.35">
      <c r="G2080" s="8"/>
    </row>
    <row r="2081" spans="7:7" customFormat="1" x14ac:dyDescent="0.35">
      <c r="G2081" s="8"/>
    </row>
    <row r="2082" spans="7:7" customFormat="1" x14ac:dyDescent="0.35">
      <c r="G2082" s="8"/>
    </row>
    <row r="2083" spans="7:7" customFormat="1" x14ac:dyDescent="0.35">
      <c r="G2083" s="8"/>
    </row>
    <row r="2084" spans="7:7" customFormat="1" x14ac:dyDescent="0.35">
      <c r="G2084" s="8"/>
    </row>
    <row r="2085" spans="7:7" customFormat="1" x14ac:dyDescent="0.35">
      <c r="G2085" s="8"/>
    </row>
    <row r="2086" spans="7:7" customFormat="1" x14ac:dyDescent="0.35">
      <c r="G2086" s="8"/>
    </row>
    <row r="2087" spans="7:7" customFormat="1" x14ac:dyDescent="0.35">
      <c r="G2087" s="8"/>
    </row>
    <row r="2088" spans="7:7" customFormat="1" x14ac:dyDescent="0.35">
      <c r="G2088" s="8"/>
    </row>
    <row r="2089" spans="7:7" customFormat="1" x14ac:dyDescent="0.35">
      <c r="G2089" s="8"/>
    </row>
    <row r="2090" spans="7:7" customFormat="1" x14ac:dyDescent="0.35">
      <c r="G2090" s="8"/>
    </row>
    <row r="2091" spans="7:7" customFormat="1" x14ac:dyDescent="0.35">
      <c r="G2091" s="8"/>
    </row>
    <row r="2092" spans="7:7" customFormat="1" x14ac:dyDescent="0.35">
      <c r="G2092" s="8"/>
    </row>
    <row r="2093" spans="7:7" customFormat="1" x14ac:dyDescent="0.35">
      <c r="G2093" s="8"/>
    </row>
    <row r="2094" spans="7:7" customFormat="1" x14ac:dyDescent="0.35">
      <c r="G2094" s="8"/>
    </row>
    <row r="2095" spans="7:7" customFormat="1" x14ac:dyDescent="0.35">
      <c r="G2095" s="8"/>
    </row>
    <row r="2096" spans="7:7" customFormat="1" x14ac:dyDescent="0.35">
      <c r="G2096" s="8"/>
    </row>
    <row r="2097" spans="7:7" customFormat="1" x14ac:dyDescent="0.35">
      <c r="G2097" s="8"/>
    </row>
    <row r="2098" spans="7:7" customFormat="1" x14ac:dyDescent="0.35">
      <c r="G2098" s="8"/>
    </row>
    <row r="2099" spans="7:7" customFormat="1" x14ac:dyDescent="0.35">
      <c r="G2099" s="8"/>
    </row>
    <row r="2100" spans="7:7" customFormat="1" x14ac:dyDescent="0.35">
      <c r="G2100" s="8"/>
    </row>
    <row r="2101" spans="7:7" customFormat="1" x14ac:dyDescent="0.35">
      <c r="G2101" s="8"/>
    </row>
    <row r="2102" spans="7:7" customFormat="1" x14ac:dyDescent="0.35">
      <c r="G2102" s="8"/>
    </row>
    <row r="2103" spans="7:7" customFormat="1" x14ac:dyDescent="0.35">
      <c r="G2103" s="8"/>
    </row>
    <row r="2104" spans="7:7" customFormat="1" x14ac:dyDescent="0.35">
      <c r="G2104" s="8"/>
    </row>
    <row r="2105" spans="7:7" customFormat="1" x14ac:dyDescent="0.35">
      <c r="G2105" s="8"/>
    </row>
    <row r="2106" spans="7:7" customFormat="1" x14ac:dyDescent="0.35">
      <c r="G2106" s="8"/>
    </row>
    <row r="2107" spans="7:7" customFormat="1" x14ac:dyDescent="0.35">
      <c r="G2107" s="8"/>
    </row>
    <row r="2108" spans="7:7" customFormat="1" x14ac:dyDescent="0.35">
      <c r="G2108" s="8"/>
    </row>
    <row r="2109" spans="7:7" customFormat="1" x14ac:dyDescent="0.35">
      <c r="G2109" s="8"/>
    </row>
    <row r="2110" spans="7:7" customFormat="1" x14ac:dyDescent="0.35">
      <c r="G2110" s="8"/>
    </row>
    <row r="2111" spans="7:7" customFormat="1" x14ac:dyDescent="0.35">
      <c r="G2111" s="8"/>
    </row>
    <row r="2112" spans="7:7" customFormat="1" x14ac:dyDescent="0.35">
      <c r="G2112" s="8"/>
    </row>
    <row r="2113" spans="7:7" customFormat="1" x14ac:dyDescent="0.35">
      <c r="G2113" s="8"/>
    </row>
    <row r="2114" spans="7:7" customFormat="1" x14ac:dyDescent="0.35">
      <c r="G2114" s="8"/>
    </row>
    <row r="2115" spans="7:7" customFormat="1" x14ac:dyDescent="0.35">
      <c r="G2115" s="8"/>
    </row>
    <row r="2116" spans="7:7" customFormat="1" x14ac:dyDescent="0.35">
      <c r="G2116" s="8"/>
    </row>
    <row r="2117" spans="7:7" customFormat="1" x14ac:dyDescent="0.35">
      <c r="G2117" s="8"/>
    </row>
    <row r="2118" spans="7:7" customFormat="1" x14ac:dyDescent="0.35">
      <c r="G2118" s="8"/>
    </row>
    <row r="2119" spans="7:7" customFormat="1" x14ac:dyDescent="0.35">
      <c r="G2119" s="8"/>
    </row>
    <row r="2120" spans="7:7" customFormat="1" x14ac:dyDescent="0.35">
      <c r="G2120" s="8"/>
    </row>
    <row r="2121" spans="7:7" customFormat="1" x14ac:dyDescent="0.35">
      <c r="G2121" s="8"/>
    </row>
    <row r="2122" spans="7:7" customFormat="1" x14ac:dyDescent="0.35">
      <c r="G2122" s="8"/>
    </row>
    <row r="2123" spans="7:7" customFormat="1" x14ac:dyDescent="0.35">
      <c r="G2123" s="8"/>
    </row>
    <row r="2124" spans="7:7" customFormat="1" x14ac:dyDescent="0.35">
      <c r="G2124" s="8"/>
    </row>
    <row r="2125" spans="7:7" customFormat="1" x14ac:dyDescent="0.35">
      <c r="G2125" s="8"/>
    </row>
    <row r="2126" spans="7:7" customFormat="1" x14ac:dyDescent="0.35">
      <c r="G2126" s="8"/>
    </row>
    <row r="2127" spans="7:7" customFormat="1" x14ac:dyDescent="0.35">
      <c r="G2127" s="8"/>
    </row>
    <row r="2128" spans="7:7" customFormat="1" x14ac:dyDescent="0.35">
      <c r="G2128" s="8"/>
    </row>
    <row r="2129" spans="7:7" customFormat="1" x14ac:dyDescent="0.35">
      <c r="G2129" s="8"/>
    </row>
    <row r="2130" spans="7:7" customFormat="1" x14ac:dyDescent="0.35">
      <c r="G2130" s="8"/>
    </row>
    <row r="2131" spans="7:7" customFormat="1" x14ac:dyDescent="0.35">
      <c r="G2131" s="8"/>
    </row>
    <row r="2132" spans="7:7" customFormat="1" x14ac:dyDescent="0.35">
      <c r="G2132" s="8"/>
    </row>
    <row r="2133" spans="7:7" customFormat="1" x14ac:dyDescent="0.35">
      <c r="G2133" s="8"/>
    </row>
    <row r="2134" spans="7:7" customFormat="1" x14ac:dyDescent="0.35">
      <c r="G2134" s="8"/>
    </row>
    <row r="2135" spans="7:7" customFormat="1" x14ac:dyDescent="0.35">
      <c r="G2135" s="8"/>
    </row>
    <row r="2136" spans="7:7" customFormat="1" x14ac:dyDescent="0.35">
      <c r="G2136" s="8"/>
    </row>
    <row r="2137" spans="7:7" customFormat="1" x14ac:dyDescent="0.35">
      <c r="G2137" s="8"/>
    </row>
    <row r="2138" spans="7:7" customFormat="1" x14ac:dyDescent="0.35">
      <c r="G2138" s="8"/>
    </row>
    <row r="2139" spans="7:7" customFormat="1" x14ac:dyDescent="0.35">
      <c r="G2139" s="8"/>
    </row>
    <row r="2140" spans="7:7" customFormat="1" x14ac:dyDescent="0.35">
      <c r="G2140" s="8"/>
    </row>
    <row r="2141" spans="7:7" customFormat="1" x14ac:dyDescent="0.35">
      <c r="G2141" s="8"/>
    </row>
    <row r="2142" spans="7:7" customFormat="1" x14ac:dyDescent="0.35">
      <c r="G2142" s="8"/>
    </row>
    <row r="2143" spans="7:7" customFormat="1" x14ac:dyDescent="0.35">
      <c r="G2143" s="8"/>
    </row>
    <row r="2144" spans="7:7" customFormat="1" x14ac:dyDescent="0.35">
      <c r="G2144" s="8"/>
    </row>
    <row r="2145" spans="7:7" customFormat="1" x14ac:dyDescent="0.35">
      <c r="G2145" s="8"/>
    </row>
    <row r="2146" spans="7:7" customFormat="1" x14ac:dyDescent="0.35">
      <c r="G2146" s="8"/>
    </row>
    <row r="2147" spans="7:7" customFormat="1" x14ac:dyDescent="0.35">
      <c r="G2147" s="8"/>
    </row>
    <row r="2148" spans="7:7" customFormat="1" x14ac:dyDescent="0.35">
      <c r="G2148" s="8"/>
    </row>
    <row r="2149" spans="7:7" customFormat="1" x14ac:dyDescent="0.35">
      <c r="G2149" s="8"/>
    </row>
    <row r="2150" spans="7:7" customFormat="1" x14ac:dyDescent="0.35">
      <c r="G2150" s="8"/>
    </row>
    <row r="2151" spans="7:7" customFormat="1" x14ac:dyDescent="0.35">
      <c r="G2151" s="8"/>
    </row>
    <row r="2152" spans="7:7" customFormat="1" x14ac:dyDescent="0.35">
      <c r="G2152" s="8"/>
    </row>
    <row r="2153" spans="7:7" customFormat="1" x14ac:dyDescent="0.35">
      <c r="G2153" s="8"/>
    </row>
    <row r="2154" spans="7:7" customFormat="1" x14ac:dyDescent="0.35">
      <c r="G2154" s="8"/>
    </row>
    <row r="2155" spans="7:7" customFormat="1" x14ac:dyDescent="0.35">
      <c r="G2155" s="8"/>
    </row>
    <row r="2156" spans="7:7" customFormat="1" x14ac:dyDescent="0.35">
      <c r="G2156" s="8"/>
    </row>
    <row r="2157" spans="7:7" customFormat="1" x14ac:dyDescent="0.35">
      <c r="G2157" s="8"/>
    </row>
    <row r="2158" spans="7:7" customFormat="1" x14ac:dyDescent="0.35">
      <c r="G2158" s="8"/>
    </row>
    <row r="2159" spans="7:7" customFormat="1" x14ac:dyDescent="0.35">
      <c r="G2159" s="8"/>
    </row>
    <row r="2160" spans="7:7" customFormat="1" x14ac:dyDescent="0.35">
      <c r="G2160" s="8"/>
    </row>
    <row r="2161" spans="7:7" customFormat="1" x14ac:dyDescent="0.35">
      <c r="G2161" s="8"/>
    </row>
    <row r="2162" spans="7:7" customFormat="1" x14ac:dyDescent="0.35">
      <c r="G2162" s="8"/>
    </row>
    <row r="2163" spans="7:7" customFormat="1" x14ac:dyDescent="0.35">
      <c r="G2163" s="8"/>
    </row>
    <row r="2164" spans="7:7" customFormat="1" x14ac:dyDescent="0.35">
      <c r="G2164" s="8"/>
    </row>
    <row r="2165" spans="7:7" customFormat="1" x14ac:dyDescent="0.35">
      <c r="G2165" s="8"/>
    </row>
    <row r="2166" spans="7:7" customFormat="1" x14ac:dyDescent="0.35">
      <c r="G2166" s="8"/>
    </row>
    <row r="2167" spans="7:7" customFormat="1" x14ac:dyDescent="0.35">
      <c r="G2167" s="8"/>
    </row>
    <row r="2168" spans="7:7" customFormat="1" x14ac:dyDescent="0.35">
      <c r="G2168" s="8"/>
    </row>
    <row r="2169" spans="7:7" customFormat="1" x14ac:dyDescent="0.35">
      <c r="G2169" s="8"/>
    </row>
    <row r="2170" spans="7:7" customFormat="1" x14ac:dyDescent="0.35">
      <c r="G2170" s="8"/>
    </row>
    <row r="2171" spans="7:7" customFormat="1" x14ac:dyDescent="0.35">
      <c r="G2171" s="8"/>
    </row>
    <row r="2172" spans="7:7" customFormat="1" x14ac:dyDescent="0.35">
      <c r="G2172" s="8"/>
    </row>
    <row r="2173" spans="7:7" customFormat="1" x14ac:dyDescent="0.35">
      <c r="G2173" s="8"/>
    </row>
    <row r="2174" spans="7:7" customFormat="1" x14ac:dyDescent="0.35">
      <c r="G2174" s="8"/>
    </row>
    <row r="2175" spans="7:7" customFormat="1" x14ac:dyDescent="0.35">
      <c r="G2175" s="8"/>
    </row>
    <row r="2176" spans="7:7" customFormat="1" x14ac:dyDescent="0.35">
      <c r="G2176" s="8"/>
    </row>
    <row r="2177" spans="7:7" customFormat="1" x14ac:dyDescent="0.35">
      <c r="G2177" s="8"/>
    </row>
    <row r="2178" spans="7:7" customFormat="1" x14ac:dyDescent="0.35">
      <c r="G2178" s="8"/>
    </row>
    <row r="2179" spans="7:7" customFormat="1" x14ac:dyDescent="0.35">
      <c r="G2179" s="8"/>
    </row>
    <row r="2180" spans="7:7" customFormat="1" x14ac:dyDescent="0.35">
      <c r="G2180" s="8"/>
    </row>
    <row r="2181" spans="7:7" customFormat="1" x14ac:dyDescent="0.35">
      <c r="G2181" s="8"/>
    </row>
    <row r="2182" spans="7:7" customFormat="1" x14ac:dyDescent="0.35">
      <c r="G2182" s="8"/>
    </row>
    <row r="2183" spans="7:7" customFormat="1" x14ac:dyDescent="0.35">
      <c r="G2183" s="8"/>
    </row>
    <row r="2184" spans="7:7" customFormat="1" x14ac:dyDescent="0.35">
      <c r="G2184" s="8"/>
    </row>
    <row r="2185" spans="7:7" customFormat="1" x14ac:dyDescent="0.35">
      <c r="G2185" s="8"/>
    </row>
    <row r="2186" spans="7:7" customFormat="1" x14ac:dyDescent="0.35">
      <c r="G2186" s="8"/>
    </row>
    <row r="2187" spans="7:7" customFormat="1" x14ac:dyDescent="0.35">
      <c r="G2187" s="8"/>
    </row>
    <row r="2188" spans="7:7" customFormat="1" x14ac:dyDescent="0.35">
      <c r="G2188" s="8"/>
    </row>
    <row r="2189" spans="7:7" customFormat="1" x14ac:dyDescent="0.35">
      <c r="G2189" s="8"/>
    </row>
    <row r="2190" spans="7:7" customFormat="1" x14ac:dyDescent="0.35">
      <c r="G2190" s="8"/>
    </row>
    <row r="2191" spans="7:7" customFormat="1" x14ac:dyDescent="0.35">
      <c r="G2191" s="8"/>
    </row>
    <row r="2192" spans="7:7" customFormat="1" x14ac:dyDescent="0.35">
      <c r="G2192" s="8"/>
    </row>
    <row r="2193" spans="7:7" customFormat="1" x14ac:dyDescent="0.35">
      <c r="G2193" s="8"/>
    </row>
    <row r="2194" spans="7:7" customFormat="1" x14ac:dyDescent="0.35">
      <c r="G2194" s="8"/>
    </row>
    <row r="2195" spans="7:7" customFormat="1" x14ac:dyDescent="0.35">
      <c r="G2195" s="8"/>
    </row>
    <row r="2196" spans="7:7" customFormat="1" x14ac:dyDescent="0.35">
      <c r="G2196" s="8"/>
    </row>
    <row r="2197" spans="7:7" customFormat="1" x14ac:dyDescent="0.35">
      <c r="G2197" s="8"/>
    </row>
    <row r="2198" spans="7:7" customFormat="1" x14ac:dyDescent="0.35">
      <c r="G2198" s="8"/>
    </row>
    <row r="2199" spans="7:7" customFormat="1" x14ac:dyDescent="0.35">
      <c r="G2199" s="8"/>
    </row>
    <row r="2200" spans="7:7" customFormat="1" x14ac:dyDescent="0.35">
      <c r="G2200" s="8"/>
    </row>
    <row r="2201" spans="7:7" customFormat="1" x14ac:dyDescent="0.35">
      <c r="G2201" s="8"/>
    </row>
    <row r="2202" spans="7:7" customFormat="1" x14ac:dyDescent="0.35">
      <c r="G2202" s="8"/>
    </row>
    <row r="2203" spans="7:7" customFormat="1" x14ac:dyDescent="0.35">
      <c r="G2203" s="8"/>
    </row>
    <row r="2204" spans="7:7" customFormat="1" x14ac:dyDescent="0.35">
      <c r="G2204" s="8"/>
    </row>
    <row r="2205" spans="7:7" customFormat="1" x14ac:dyDescent="0.35">
      <c r="G2205" s="8"/>
    </row>
    <row r="2206" spans="7:7" customFormat="1" x14ac:dyDescent="0.35">
      <c r="G2206" s="8"/>
    </row>
    <row r="2207" spans="7:7" customFormat="1" x14ac:dyDescent="0.35">
      <c r="G2207" s="8"/>
    </row>
    <row r="2208" spans="7:7" customFormat="1" x14ac:dyDescent="0.35">
      <c r="G2208" s="8"/>
    </row>
    <row r="2209" spans="7:7" customFormat="1" x14ac:dyDescent="0.35">
      <c r="G2209" s="8"/>
    </row>
    <row r="2210" spans="7:7" customFormat="1" x14ac:dyDescent="0.35">
      <c r="G2210" s="8"/>
    </row>
    <row r="2211" spans="7:7" customFormat="1" x14ac:dyDescent="0.35">
      <c r="G2211" s="8"/>
    </row>
    <row r="2212" spans="7:7" customFormat="1" x14ac:dyDescent="0.35">
      <c r="G2212" s="8"/>
    </row>
    <row r="2213" spans="7:7" customFormat="1" x14ac:dyDescent="0.35">
      <c r="G2213" s="8"/>
    </row>
    <row r="2214" spans="7:7" customFormat="1" x14ac:dyDescent="0.35">
      <c r="G2214" s="8"/>
    </row>
    <row r="2215" spans="7:7" customFormat="1" x14ac:dyDescent="0.35">
      <c r="G2215" s="8"/>
    </row>
    <row r="2216" spans="7:7" customFormat="1" x14ac:dyDescent="0.35">
      <c r="G2216" s="8"/>
    </row>
    <row r="2217" spans="7:7" customFormat="1" x14ac:dyDescent="0.35">
      <c r="G2217" s="8"/>
    </row>
    <row r="2218" spans="7:7" customFormat="1" x14ac:dyDescent="0.35">
      <c r="G2218" s="8"/>
    </row>
    <row r="2219" spans="7:7" customFormat="1" x14ac:dyDescent="0.35">
      <c r="G2219" s="8"/>
    </row>
    <row r="2220" spans="7:7" customFormat="1" x14ac:dyDescent="0.35">
      <c r="G2220" s="8"/>
    </row>
    <row r="2221" spans="7:7" customFormat="1" x14ac:dyDescent="0.35">
      <c r="G2221" s="8"/>
    </row>
    <row r="2222" spans="7:7" customFormat="1" x14ac:dyDescent="0.35">
      <c r="G2222" s="8"/>
    </row>
    <row r="2223" spans="7:7" customFormat="1" x14ac:dyDescent="0.35">
      <c r="G2223" s="8"/>
    </row>
    <row r="2224" spans="7:7" customFormat="1" x14ac:dyDescent="0.35">
      <c r="G2224" s="8"/>
    </row>
    <row r="2225" spans="7:7" customFormat="1" x14ac:dyDescent="0.35">
      <c r="G2225" s="8"/>
    </row>
    <row r="2226" spans="7:7" customFormat="1" x14ac:dyDescent="0.35">
      <c r="G2226" s="8"/>
    </row>
    <row r="2227" spans="7:7" customFormat="1" x14ac:dyDescent="0.35">
      <c r="G2227" s="8"/>
    </row>
    <row r="2228" spans="7:7" customFormat="1" x14ac:dyDescent="0.35">
      <c r="G2228" s="8"/>
    </row>
    <row r="2229" spans="7:7" customFormat="1" x14ac:dyDescent="0.35">
      <c r="G2229" s="8"/>
    </row>
    <row r="2230" spans="7:7" customFormat="1" x14ac:dyDescent="0.35">
      <c r="G2230" s="8"/>
    </row>
    <row r="2231" spans="7:7" customFormat="1" x14ac:dyDescent="0.35">
      <c r="G2231" s="8"/>
    </row>
    <row r="2232" spans="7:7" customFormat="1" x14ac:dyDescent="0.35">
      <c r="G2232" s="8"/>
    </row>
    <row r="2233" spans="7:7" customFormat="1" x14ac:dyDescent="0.35">
      <c r="G2233" s="8"/>
    </row>
    <row r="2234" spans="7:7" customFormat="1" x14ac:dyDescent="0.35">
      <c r="G2234" s="8"/>
    </row>
    <row r="2235" spans="7:7" customFormat="1" x14ac:dyDescent="0.35">
      <c r="G2235" s="8"/>
    </row>
    <row r="2236" spans="7:7" customFormat="1" x14ac:dyDescent="0.35">
      <c r="G2236" s="8"/>
    </row>
    <row r="2237" spans="7:7" customFormat="1" x14ac:dyDescent="0.35">
      <c r="G2237" s="8"/>
    </row>
    <row r="2238" spans="7:7" customFormat="1" x14ac:dyDescent="0.35">
      <c r="G2238" s="8"/>
    </row>
    <row r="2239" spans="7:7" customFormat="1" x14ac:dyDescent="0.35">
      <c r="G2239" s="8"/>
    </row>
    <row r="2240" spans="7:7" customFormat="1" x14ac:dyDescent="0.35">
      <c r="G2240" s="8"/>
    </row>
    <row r="2241" spans="7:7" customFormat="1" x14ac:dyDescent="0.35">
      <c r="G2241" s="8"/>
    </row>
    <row r="2242" spans="7:7" customFormat="1" x14ac:dyDescent="0.35">
      <c r="G2242" s="8"/>
    </row>
    <row r="2243" spans="7:7" customFormat="1" x14ac:dyDescent="0.35">
      <c r="G2243" s="8"/>
    </row>
    <row r="2244" spans="7:7" customFormat="1" x14ac:dyDescent="0.35">
      <c r="G2244" s="8"/>
    </row>
    <row r="2245" spans="7:7" customFormat="1" x14ac:dyDescent="0.35">
      <c r="G2245" s="8"/>
    </row>
    <row r="2246" spans="7:7" customFormat="1" x14ac:dyDescent="0.35">
      <c r="G2246" s="8"/>
    </row>
    <row r="2247" spans="7:7" customFormat="1" x14ac:dyDescent="0.35">
      <c r="G2247" s="8"/>
    </row>
    <row r="2248" spans="7:7" customFormat="1" x14ac:dyDescent="0.35">
      <c r="G2248" s="8"/>
    </row>
    <row r="2249" spans="7:7" customFormat="1" x14ac:dyDescent="0.35">
      <c r="G2249" s="8"/>
    </row>
    <row r="2250" spans="7:7" customFormat="1" x14ac:dyDescent="0.35">
      <c r="G2250" s="8"/>
    </row>
    <row r="2251" spans="7:7" customFormat="1" x14ac:dyDescent="0.35">
      <c r="G2251" s="8"/>
    </row>
    <row r="2252" spans="7:7" customFormat="1" x14ac:dyDescent="0.35">
      <c r="G2252" s="8"/>
    </row>
    <row r="2253" spans="7:7" customFormat="1" x14ac:dyDescent="0.35">
      <c r="G2253" s="8"/>
    </row>
    <row r="2254" spans="7:7" customFormat="1" x14ac:dyDescent="0.35">
      <c r="G2254" s="8"/>
    </row>
    <row r="2255" spans="7:7" customFormat="1" x14ac:dyDescent="0.35">
      <c r="G2255" s="8"/>
    </row>
    <row r="2256" spans="7:7" customFormat="1" x14ac:dyDescent="0.35">
      <c r="G2256" s="8"/>
    </row>
    <row r="2257" spans="7:7" customFormat="1" x14ac:dyDescent="0.35">
      <c r="G2257" s="8"/>
    </row>
    <row r="2258" spans="7:7" customFormat="1" x14ac:dyDescent="0.35">
      <c r="G2258" s="8"/>
    </row>
    <row r="2259" spans="7:7" customFormat="1" x14ac:dyDescent="0.35">
      <c r="G2259" s="8"/>
    </row>
    <row r="2260" spans="7:7" customFormat="1" x14ac:dyDescent="0.35">
      <c r="G2260" s="8"/>
    </row>
    <row r="2261" spans="7:7" customFormat="1" x14ac:dyDescent="0.35">
      <c r="G2261" s="8"/>
    </row>
    <row r="2262" spans="7:7" customFormat="1" x14ac:dyDescent="0.35">
      <c r="G2262" s="8"/>
    </row>
    <row r="2263" spans="7:7" customFormat="1" x14ac:dyDescent="0.35">
      <c r="G2263" s="8"/>
    </row>
    <row r="2264" spans="7:7" customFormat="1" x14ac:dyDescent="0.35">
      <c r="G2264" s="8"/>
    </row>
    <row r="2265" spans="7:7" customFormat="1" x14ac:dyDescent="0.35">
      <c r="G2265" s="8"/>
    </row>
    <row r="2266" spans="7:7" customFormat="1" x14ac:dyDescent="0.35">
      <c r="G2266" s="8"/>
    </row>
    <row r="2267" spans="7:7" customFormat="1" x14ac:dyDescent="0.35">
      <c r="G2267" s="8"/>
    </row>
    <row r="2268" spans="7:7" customFormat="1" x14ac:dyDescent="0.35">
      <c r="G2268" s="8"/>
    </row>
    <row r="2269" spans="7:7" customFormat="1" x14ac:dyDescent="0.35">
      <c r="G2269" s="8"/>
    </row>
    <row r="2270" spans="7:7" customFormat="1" x14ac:dyDescent="0.35">
      <c r="G2270" s="8"/>
    </row>
    <row r="2271" spans="7:7" customFormat="1" x14ac:dyDescent="0.35">
      <c r="G2271" s="8"/>
    </row>
    <row r="2272" spans="7:7" customFormat="1" x14ac:dyDescent="0.35">
      <c r="G2272" s="8"/>
    </row>
    <row r="2273" spans="7:7" customFormat="1" x14ac:dyDescent="0.35">
      <c r="G2273" s="8"/>
    </row>
    <row r="2274" spans="7:7" customFormat="1" x14ac:dyDescent="0.35">
      <c r="G2274" s="8"/>
    </row>
    <row r="2275" spans="7:7" customFormat="1" x14ac:dyDescent="0.35">
      <c r="G2275" s="8"/>
    </row>
    <row r="2276" spans="7:7" customFormat="1" x14ac:dyDescent="0.35">
      <c r="G2276" s="8"/>
    </row>
    <row r="2277" spans="7:7" customFormat="1" x14ac:dyDescent="0.35">
      <c r="G2277" s="8"/>
    </row>
    <row r="2278" spans="7:7" customFormat="1" x14ac:dyDescent="0.35">
      <c r="G2278" s="8"/>
    </row>
    <row r="2279" spans="7:7" customFormat="1" x14ac:dyDescent="0.35">
      <c r="G2279" s="8"/>
    </row>
    <row r="2280" spans="7:7" customFormat="1" x14ac:dyDescent="0.35">
      <c r="G2280" s="8"/>
    </row>
    <row r="2281" spans="7:7" customFormat="1" x14ac:dyDescent="0.35">
      <c r="G2281" s="8"/>
    </row>
    <row r="2282" spans="7:7" customFormat="1" x14ac:dyDescent="0.35">
      <c r="G2282" s="8"/>
    </row>
    <row r="2283" spans="7:7" customFormat="1" x14ac:dyDescent="0.35">
      <c r="G2283" s="8"/>
    </row>
    <row r="2284" spans="7:7" customFormat="1" x14ac:dyDescent="0.35">
      <c r="G2284" s="8"/>
    </row>
    <row r="2285" spans="7:7" customFormat="1" x14ac:dyDescent="0.35">
      <c r="G2285" s="8"/>
    </row>
    <row r="2286" spans="7:7" customFormat="1" x14ac:dyDescent="0.35">
      <c r="G2286" s="8"/>
    </row>
    <row r="2287" spans="7:7" customFormat="1" x14ac:dyDescent="0.35">
      <c r="G2287" s="8"/>
    </row>
    <row r="2288" spans="7:7" customFormat="1" x14ac:dyDescent="0.35">
      <c r="G2288" s="8"/>
    </row>
    <row r="2289" spans="7:7" customFormat="1" x14ac:dyDescent="0.35">
      <c r="G2289" s="8"/>
    </row>
    <row r="2290" spans="7:7" customFormat="1" x14ac:dyDescent="0.35">
      <c r="G2290" s="8"/>
    </row>
    <row r="2291" spans="7:7" customFormat="1" x14ac:dyDescent="0.35">
      <c r="G2291" s="8"/>
    </row>
    <row r="2292" spans="7:7" customFormat="1" x14ac:dyDescent="0.35">
      <c r="G2292" s="8"/>
    </row>
    <row r="2293" spans="7:7" customFormat="1" x14ac:dyDescent="0.35">
      <c r="G2293" s="8"/>
    </row>
    <row r="2294" spans="7:7" customFormat="1" x14ac:dyDescent="0.35">
      <c r="G2294" s="8"/>
    </row>
    <row r="2295" spans="7:7" customFormat="1" x14ac:dyDescent="0.35">
      <c r="G2295" s="8"/>
    </row>
    <row r="2296" spans="7:7" customFormat="1" x14ac:dyDescent="0.35">
      <c r="G2296" s="8"/>
    </row>
    <row r="2297" spans="7:7" customFormat="1" x14ac:dyDescent="0.35">
      <c r="G2297" s="8"/>
    </row>
    <row r="2298" spans="7:7" customFormat="1" x14ac:dyDescent="0.35">
      <c r="G2298" s="8"/>
    </row>
    <row r="2299" spans="7:7" customFormat="1" x14ac:dyDescent="0.35">
      <c r="G2299" s="8"/>
    </row>
    <row r="2300" spans="7:7" customFormat="1" x14ac:dyDescent="0.35">
      <c r="G2300" s="8"/>
    </row>
    <row r="2301" spans="7:7" customFormat="1" x14ac:dyDescent="0.35">
      <c r="G2301" s="8"/>
    </row>
    <row r="2302" spans="7:7" customFormat="1" x14ac:dyDescent="0.35">
      <c r="G2302" s="8"/>
    </row>
    <row r="2303" spans="7:7" customFormat="1" x14ac:dyDescent="0.35">
      <c r="G2303" s="8"/>
    </row>
    <row r="2304" spans="7:7" customFormat="1" x14ac:dyDescent="0.35">
      <c r="G2304" s="8"/>
    </row>
    <row r="2305" spans="7:7" customFormat="1" x14ac:dyDescent="0.35">
      <c r="G2305" s="8"/>
    </row>
    <row r="2306" spans="7:7" customFormat="1" x14ac:dyDescent="0.35">
      <c r="G2306" s="8"/>
    </row>
    <row r="2307" spans="7:7" customFormat="1" x14ac:dyDescent="0.35">
      <c r="G2307" s="8"/>
    </row>
    <row r="2308" spans="7:7" customFormat="1" x14ac:dyDescent="0.35">
      <c r="G2308" s="8"/>
    </row>
    <row r="2309" spans="7:7" customFormat="1" x14ac:dyDescent="0.35">
      <c r="G2309" s="8"/>
    </row>
    <row r="2310" spans="7:7" customFormat="1" x14ac:dyDescent="0.35">
      <c r="G2310" s="8"/>
    </row>
    <row r="2311" spans="7:7" customFormat="1" x14ac:dyDescent="0.35">
      <c r="G2311" s="8"/>
    </row>
    <row r="2312" spans="7:7" customFormat="1" x14ac:dyDescent="0.35">
      <c r="G2312" s="8"/>
    </row>
    <row r="2313" spans="7:7" customFormat="1" x14ac:dyDescent="0.35">
      <c r="G2313" s="8"/>
    </row>
    <row r="2314" spans="7:7" customFormat="1" x14ac:dyDescent="0.35">
      <c r="G2314" s="8"/>
    </row>
    <row r="2315" spans="7:7" customFormat="1" x14ac:dyDescent="0.35">
      <c r="G2315" s="8"/>
    </row>
    <row r="2316" spans="7:7" customFormat="1" x14ac:dyDescent="0.35">
      <c r="G2316" s="8"/>
    </row>
    <row r="2317" spans="7:7" customFormat="1" x14ac:dyDescent="0.35">
      <c r="G2317" s="8"/>
    </row>
    <row r="2318" spans="7:7" customFormat="1" x14ac:dyDescent="0.35">
      <c r="G2318" s="8"/>
    </row>
    <row r="2319" spans="7:7" customFormat="1" x14ac:dyDescent="0.35">
      <c r="G2319" s="8"/>
    </row>
    <row r="2320" spans="7:7" customFormat="1" x14ac:dyDescent="0.35">
      <c r="G2320" s="8"/>
    </row>
    <row r="2321" spans="7:7" customFormat="1" x14ac:dyDescent="0.35">
      <c r="G2321" s="8"/>
    </row>
    <row r="2322" spans="7:7" customFormat="1" x14ac:dyDescent="0.35">
      <c r="G2322" s="8"/>
    </row>
    <row r="2323" spans="7:7" customFormat="1" x14ac:dyDescent="0.35">
      <c r="G2323" s="8"/>
    </row>
    <row r="2324" spans="7:7" customFormat="1" x14ac:dyDescent="0.35">
      <c r="G2324" s="8"/>
    </row>
    <row r="2325" spans="7:7" customFormat="1" x14ac:dyDescent="0.35">
      <c r="G2325" s="8"/>
    </row>
    <row r="2326" spans="7:7" customFormat="1" x14ac:dyDescent="0.35">
      <c r="G2326" s="8"/>
    </row>
    <row r="2327" spans="7:7" customFormat="1" x14ac:dyDescent="0.35">
      <c r="G2327" s="8"/>
    </row>
    <row r="2328" spans="7:7" customFormat="1" x14ac:dyDescent="0.35">
      <c r="G2328" s="8"/>
    </row>
    <row r="2329" spans="7:7" customFormat="1" x14ac:dyDescent="0.35">
      <c r="G2329" s="8"/>
    </row>
    <row r="2330" spans="7:7" customFormat="1" x14ac:dyDescent="0.35">
      <c r="G2330" s="8"/>
    </row>
    <row r="2331" spans="7:7" customFormat="1" x14ac:dyDescent="0.35">
      <c r="G2331" s="8"/>
    </row>
    <row r="2332" spans="7:7" customFormat="1" x14ac:dyDescent="0.35">
      <c r="G2332" s="8"/>
    </row>
    <row r="2333" spans="7:7" customFormat="1" x14ac:dyDescent="0.35">
      <c r="G2333" s="8"/>
    </row>
    <row r="2334" spans="7:7" customFormat="1" x14ac:dyDescent="0.35">
      <c r="G2334" s="8"/>
    </row>
    <row r="2335" spans="7:7" customFormat="1" x14ac:dyDescent="0.35">
      <c r="G2335" s="8"/>
    </row>
    <row r="2336" spans="7:7" customFormat="1" x14ac:dyDescent="0.35">
      <c r="G2336" s="8"/>
    </row>
    <row r="2337" spans="7:7" customFormat="1" x14ac:dyDescent="0.35">
      <c r="G2337" s="8"/>
    </row>
    <row r="2338" spans="7:7" customFormat="1" x14ac:dyDescent="0.35">
      <c r="G2338" s="8"/>
    </row>
    <row r="2339" spans="7:7" customFormat="1" x14ac:dyDescent="0.35">
      <c r="G2339" s="8"/>
    </row>
    <row r="2340" spans="7:7" customFormat="1" x14ac:dyDescent="0.35">
      <c r="G2340" s="8"/>
    </row>
    <row r="2341" spans="7:7" customFormat="1" x14ac:dyDescent="0.35">
      <c r="G2341" s="8"/>
    </row>
    <row r="2342" spans="7:7" customFormat="1" x14ac:dyDescent="0.35">
      <c r="G2342" s="8"/>
    </row>
    <row r="2343" spans="7:7" customFormat="1" x14ac:dyDescent="0.35">
      <c r="G2343" s="8"/>
    </row>
    <row r="2344" spans="7:7" customFormat="1" x14ac:dyDescent="0.35">
      <c r="G2344" s="8"/>
    </row>
    <row r="2345" spans="7:7" customFormat="1" x14ac:dyDescent="0.35">
      <c r="G2345" s="8"/>
    </row>
    <row r="2346" spans="7:7" customFormat="1" x14ac:dyDescent="0.35">
      <c r="G2346" s="8"/>
    </row>
    <row r="2347" spans="7:7" customFormat="1" x14ac:dyDescent="0.35">
      <c r="G2347" s="8"/>
    </row>
    <row r="2348" spans="7:7" customFormat="1" x14ac:dyDescent="0.35">
      <c r="G2348" s="8"/>
    </row>
    <row r="2349" spans="7:7" customFormat="1" x14ac:dyDescent="0.35">
      <c r="G2349" s="8"/>
    </row>
    <row r="2350" spans="7:7" customFormat="1" x14ac:dyDescent="0.35">
      <c r="G2350" s="8"/>
    </row>
    <row r="2351" spans="7:7" customFormat="1" x14ac:dyDescent="0.35">
      <c r="G2351" s="8"/>
    </row>
    <row r="2352" spans="7:7" customFormat="1" x14ac:dyDescent="0.35">
      <c r="G2352" s="8"/>
    </row>
    <row r="2353" spans="7:7" customFormat="1" x14ac:dyDescent="0.35">
      <c r="G2353" s="8"/>
    </row>
    <row r="2354" spans="7:7" customFormat="1" x14ac:dyDescent="0.35">
      <c r="G2354" s="8"/>
    </row>
    <row r="2355" spans="7:7" customFormat="1" x14ac:dyDescent="0.35">
      <c r="G2355" s="8"/>
    </row>
    <row r="2356" spans="7:7" customFormat="1" x14ac:dyDescent="0.35">
      <c r="G2356" s="8"/>
    </row>
    <row r="2357" spans="7:7" customFormat="1" x14ac:dyDescent="0.35">
      <c r="G2357" s="8"/>
    </row>
    <row r="2358" spans="7:7" customFormat="1" x14ac:dyDescent="0.35">
      <c r="G2358" s="8"/>
    </row>
    <row r="2359" spans="7:7" customFormat="1" x14ac:dyDescent="0.35">
      <c r="G2359" s="8"/>
    </row>
    <row r="2360" spans="7:7" customFormat="1" x14ac:dyDescent="0.35">
      <c r="G2360" s="8"/>
    </row>
    <row r="2361" spans="7:7" customFormat="1" x14ac:dyDescent="0.35">
      <c r="G2361" s="8"/>
    </row>
    <row r="2362" spans="7:7" customFormat="1" x14ac:dyDescent="0.35">
      <c r="G2362" s="8"/>
    </row>
    <row r="2363" spans="7:7" customFormat="1" x14ac:dyDescent="0.35">
      <c r="G2363" s="8"/>
    </row>
    <row r="2364" spans="7:7" customFormat="1" x14ac:dyDescent="0.35">
      <c r="G2364" s="8"/>
    </row>
    <row r="2365" spans="7:7" customFormat="1" x14ac:dyDescent="0.35">
      <c r="G2365" s="8"/>
    </row>
    <row r="2366" spans="7:7" customFormat="1" x14ac:dyDescent="0.35">
      <c r="G2366" s="8"/>
    </row>
    <row r="2367" spans="7:7" customFormat="1" x14ac:dyDescent="0.35">
      <c r="G2367" s="8"/>
    </row>
    <row r="2368" spans="7:7" customFormat="1" x14ac:dyDescent="0.35">
      <c r="G2368" s="8"/>
    </row>
    <row r="2369" spans="7:7" customFormat="1" x14ac:dyDescent="0.35">
      <c r="G2369" s="8"/>
    </row>
    <row r="2370" spans="7:7" customFormat="1" x14ac:dyDescent="0.35">
      <c r="G2370" s="8"/>
    </row>
    <row r="2371" spans="7:7" customFormat="1" x14ac:dyDescent="0.35">
      <c r="G2371" s="8"/>
    </row>
    <row r="2372" spans="7:7" customFormat="1" x14ac:dyDescent="0.35">
      <c r="G2372" s="8"/>
    </row>
    <row r="2373" spans="7:7" customFormat="1" x14ac:dyDescent="0.35">
      <c r="G2373" s="8"/>
    </row>
    <row r="2374" spans="7:7" customFormat="1" x14ac:dyDescent="0.35">
      <c r="G2374" s="8"/>
    </row>
    <row r="2375" spans="7:7" customFormat="1" x14ac:dyDescent="0.35">
      <c r="G2375" s="8"/>
    </row>
    <row r="2376" spans="7:7" customFormat="1" x14ac:dyDescent="0.35">
      <c r="G2376" s="8"/>
    </row>
    <row r="2377" spans="7:7" customFormat="1" x14ac:dyDescent="0.35">
      <c r="G2377" s="8"/>
    </row>
    <row r="2378" spans="7:7" customFormat="1" x14ac:dyDescent="0.35">
      <c r="G2378" s="8"/>
    </row>
    <row r="2379" spans="7:7" customFormat="1" x14ac:dyDescent="0.35">
      <c r="G2379" s="8"/>
    </row>
    <row r="2380" spans="7:7" customFormat="1" x14ac:dyDescent="0.35">
      <c r="G2380" s="8"/>
    </row>
    <row r="2381" spans="7:7" customFormat="1" x14ac:dyDescent="0.35">
      <c r="G2381" s="8"/>
    </row>
    <row r="2382" spans="7:7" customFormat="1" x14ac:dyDescent="0.35">
      <c r="G2382" s="8"/>
    </row>
    <row r="2383" spans="7:7" customFormat="1" x14ac:dyDescent="0.35">
      <c r="G2383" s="8"/>
    </row>
    <row r="2384" spans="7:7" customFormat="1" x14ac:dyDescent="0.35">
      <c r="G2384" s="8"/>
    </row>
    <row r="2385" spans="7:7" customFormat="1" x14ac:dyDescent="0.35">
      <c r="G2385" s="8"/>
    </row>
    <row r="2386" spans="7:7" customFormat="1" x14ac:dyDescent="0.35">
      <c r="G2386" s="8"/>
    </row>
    <row r="2387" spans="7:7" customFormat="1" x14ac:dyDescent="0.35">
      <c r="G2387" s="8"/>
    </row>
    <row r="2388" spans="7:7" customFormat="1" x14ac:dyDescent="0.35">
      <c r="G2388" s="8"/>
    </row>
    <row r="2389" spans="7:7" customFormat="1" x14ac:dyDescent="0.35">
      <c r="G2389" s="8"/>
    </row>
    <row r="2390" spans="7:7" customFormat="1" x14ac:dyDescent="0.35">
      <c r="G2390" s="8"/>
    </row>
    <row r="2391" spans="7:7" customFormat="1" x14ac:dyDescent="0.35">
      <c r="G2391" s="8"/>
    </row>
    <row r="2392" spans="7:7" customFormat="1" x14ac:dyDescent="0.35">
      <c r="G2392" s="8"/>
    </row>
    <row r="2393" spans="7:7" customFormat="1" x14ac:dyDescent="0.35">
      <c r="G2393" s="8"/>
    </row>
    <row r="2394" spans="7:7" customFormat="1" x14ac:dyDescent="0.35">
      <c r="G2394" s="8"/>
    </row>
    <row r="2395" spans="7:7" customFormat="1" x14ac:dyDescent="0.35">
      <c r="G2395" s="8"/>
    </row>
    <row r="2396" spans="7:7" customFormat="1" x14ac:dyDescent="0.35">
      <c r="G2396" s="8"/>
    </row>
    <row r="2397" spans="7:7" customFormat="1" x14ac:dyDescent="0.35">
      <c r="G2397" s="8"/>
    </row>
    <row r="2398" spans="7:7" customFormat="1" x14ac:dyDescent="0.35">
      <c r="G2398" s="8"/>
    </row>
    <row r="2399" spans="7:7" customFormat="1" x14ac:dyDescent="0.35">
      <c r="G2399" s="8"/>
    </row>
    <row r="2400" spans="7:7" customFormat="1" x14ac:dyDescent="0.35">
      <c r="G2400" s="8"/>
    </row>
    <row r="2401" spans="7:7" customFormat="1" x14ac:dyDescent="0.35">
      <c r="G2401" s="8"/>
    </row>
    <row r="2402" spans="7:7" customFormat="1" x14ac:dyDescent="0.35">
      <c r="G2402" s="8"/>
    </row>
    <row r="2403" spans="7:7" customFormat="1" x14ac:dyDescent="0.35">
      <c r="G2403" s="8"/>
    </row>
    <row r="2404" spans="7:7" customFormat="1" x14ac:dyDescent="0.35">
      <c r="G2404" s="8"/>
    </row>
    <row r="2405" spans="7:7" customFormat="1" x14ac:dyDescent="0.35">
      <c r="G2405" s="8"/>
    </row>
    <row r="2406" spans="7:7" customFormat="1" x14ac:dyDescent="0.35">
      <c r="G2406" s="8"/>
    </row>
    <row r="2407" spans="7:7" customFormat="1" x14ac:dyDescent="0.35">
      <c r="G2407" s="8"/>
    </row>
    <row r="2408" spans="7:7" customFormat="1" x14ac:dyDescent="0.35">
      <c r="G2408" s="8"/>
    </row>
    <row r="2409" spans="7:7" customFormat="1" x14ac:dyDescent="0.35">
      <c r="G2409" s="8"/>
    </row>
    <row r="2410" spans="7:7" customFormat="1" x14ac:dyDescent="0.35">
      <c r="G2410" s="8"/>
    </row>
    <row r="2411" spans="7:7" customFormat="1" x14ac:dyDescent="0.35">
      <c r="G2411" s="8"/>
    </row>
    <row r="2412" spans="7:7" customFormat="1" x14ac:dyDescent="0.35">
      <c r="G2412" s="8"/>
    </row>
    <row r="2413" spans="7:7" customFormat="1" x14ac:dyDescent="0.35">
      <c r="G2413" s="8"/>
    </row>
    <row r="2414" spans="7:7" customFormat="1" x14ac:dyDescent="0.35">
      <c r="G2414" s="8"/>
    </row>
    <row r="2415" spans="7:7" customFormat="1" x14ac:dyDescent="0.35">
      <c r="G2415" s="8"/>
    </row>
    <row r="2416" spans="7:7" customFormat="1" x14ac:dyDescent="0.35">
      <c r="G2416" s="8"/>
    </row>
    <row r="2417" spans="7:7" customFormat="1" x14ac:dyDescent="0.35">
      <c r="G2417" s="8"/>
    </row>
    <row r="2418" spans="7:7" customFormat="1" x14ac:dyDescent="0.35">
      <c r="G2418" s="8"/>
    </row>
    <row r="2419" spans="7:7" customFormat="1" x14ac:dyDescent="0.35">
      <c r="G2419" s="8"/>
    </row>
    <row r="2420" spans="7:7" customFormat="1" x14ac:dyDescent="0.35">
      <c r="G2420" s="8"/>
    </row>
    <row r="2421" spans="7:7" customFormat="1" x14ac:dyDescent="0.35">
      <c r="G2421" s="8"/>
    </row>
    <row r="2422" spans="7:7" customFormat="1" x14ac:dyDescent="0.35">
      <c r="G2422" s="8"/>
    </row>
    <row r="2423" spans="7:7" customFormat="1" x14ac:dyDescent="0.35">
      <c r="G2423" s="8"/>
    </row>
    <row r="2424" spans="7:7" customFormat="1" x14ac:dyDescent="0.35">
      <c r="G2424" s="8"/>
    </row>
    <row r="2425" spans="7:7" customFormat="1" x14ac:dyDescent="0.35">
      <c r="G2425" s="8"/>
    </row>
    <row r="2426" spans="7:7" customFormat="1" x14ac:dyDescent="0.35">
      <c r="G2426" s="8"/>
    </row>
    <row r="2427" spans="7:7" customFormat="1" x14ac:dyDescent="0.35">
      <c r="G2427" s="8"/>
    </row>
    <row r="2428" spans="7:7" customFormat="1" x14ac:dyDescent="0.35">
      <c r="G2428" s="8"/>
    </row>
    <row r="2429" spans="7:7" customFormat="1" x14ac:dyDescent="0.35">
      <c r="G2429" s="8"/>
    </row>
    <row r="2430" spans="7:7" customFormat="1" x14ac:dyDescent="0.35">
      <c r="G2430" s="8"/>
    </row>
    <row r="2431" spans="7:7" customFormat="1" x14ac:dyDescent="0.35">
      <c r="G2431" s="8"/>
    </row>
    <row r="2432" spans="7:7" customFormat="1" x14ac:dyDescent="0.35">
      <c r="G2432" s="8"/>
    </row>
    <row r="2433" spans="7:7" customFormat="1" x14ac:dyDescent="0.35">
      <c r="G2433" s="8"/>
    </row>
    <row r="2434" spans="7:7" customFormat="1" x14ac:dyDescent="0.35">
      <c r="G2434" s="8"/>
    </row>
    <row r="2435" spans="7:7" customFormat="1" x14ac:dyDescent="0.35">
      <c r="G2435" s="8"/>
    </row>
    <row r="2436" spans="7:7" customFormat="1" x14ac:dyDescent="0.35">
      <c r="G2436" s="8"/>
    </row>
    <row r="2437" spans="7:7" customFormat="1" x14ac:dyDescent="0.35">
      <c r="G2437" s="8"/>
    </row>
    <row r="2438" spans="7:7" customFormat="1" x14ac:dyDescent="0.35">
      <c r="G2438" s="8"/>
    </row>
    <row r="2439" spans="7:7" customFormat="1" x14ac:dyDescent="0.35">
      <c r="G2439" s="8"/>
    </row>
    <row r="2440" spans="7:7" customFormat="1" x14ac:dyDescent="0.35">
      <c r="G2440" s="8"/>
    </row>
    <row r="2441" spans="7:7" customFormat="1" x14ac:dyDescent="0.35">
      <c r="G2441" s="8"/>
    </row>
    <row r="2442" spans="7:7" customFormat="1" x14ac:dyDescent="0.35">
      <c r="G2442" s="8"/>
    </row>
    <row r="2443" spans="7:7" customFormat="1" x14ac:dyDescent="0.35">
      <c r="G2443" s="8"/>
    </row>
    <row r="2444" spans="7:7" customFormat="1" x14ac:dyDescent="0.35">
      <c r="G2444" s="8"/>
    </row>
    <row r="2445" spans="7:7" customFormat="1" x14ac:dyDescent="0.35">
      <c r="G2445" s="8"/>
    </row>
    <row r="2446" spans="7:7" customFormat="1" x14ac:dyDescent="0.35">
      <c r="G2446" s="8"/>
    </row>
    <row r="2447" spans="7:7" customFormat="1" x14ac:dyDescent="0.35">
      <c r="G2447" s="8"/>
    </row>
    <row r="2448" spans="7:7" customFormat="1" x14ac:dyDescent="0.35">
      <c r="G2448" s="8"/>
    </row>
    <row r="2449" spans="7:7" customFormat="1" x14ac:dyDescent="0.35">
      <c r="G2449" s="8"/>
    </row>
    <row r="2450" spans="7:7" customFormat="1" x14ac:dyDescent="0.35">
      <c r="G2450" s="8"/>
    </row>
    <row r="2451" spans="7:7" customFormat="1" x14ac:dyDescent="0.35">
      <c r="G2451" s="8"/>
    </row>
    <row r="2452" spans="7:7" customFormat="1" x14ac:dyDescent="0.35">
      <c r="G2452" s="8"/>
    </row>
    <row r="2453" spans="7:7" customFormat="1" x14ac:dyDescent="0.35">
      <c r="G2453" s="8"/>
    </row>
    <row r="2454" spans="7:7" customFormat="1" x14ac:dyDescent="0.35">
      <c r="G2454" s="8"/>
    </row>
    <row r="2455" spans="7:7" customFormat="1" x14ac:dyDescent="0.35">
      <c r="G2455" s="8"/>
    </row>
    <row r="2456" spans="7:7" customFormat="1" x14ac:dyDescent="0.35">
      <c r="G2456" s="8"/>
    </row>
    <row r="2457" spans="7:7" customFormat="1" x14ac:dyDescent="0.35">
      <c r="G2457" s="8"/>
    </row>
    <row r="2458" spans="7:7" customFormat="1" x14ac:dyDescent="0.35">
      <c r="G2458" s="8"/>
    </row>
    <row r="2459" spans="7:7" customFormat="1" x14ac:dyDescent="0.35">
      <c r="G2459" s="8"/>
    </row>
    <row r="2460" spans="7:7" customFormat="1" x14ac:dyDescent="0.35">
      <c r="G2460" s="8"/>
    </row>
    <row r="2461" spans="7:7" customFormat="1" x14ac:dyDescent="0.35">
      <c r="G2461" s="8"/>
    </row>
    <row r="2462" spans="7:7" customFormat="1" x14ac:dyDescent="0.35">
      <c r="G2462" s="8"/>
    </row>
    <row r="2463" spans="7:7" customFormat="1" x14ac:dyDescent="0.35">
      <c r="G2463" s="8"/>
    </row>
    <row r="2464" spans="7:7" customFormat="1" x14ac:dyDescent="0.35">
      <c r="G2464" s="8"/>
    </row>
    <row r="2465" spans="7:7" customFormat="1" x14ac:dyDescent="0.35">
      <c r="G2465" s="8"/>
    </row>
    <row r="2466" spans="7:7" customFormat="1" x14ac:dyDescent="0.35">
      <c r="G2466" s="8"/>
    </row>
    <row r="2467" spans="7:7" customFormat="1" x14ac:dyDescent="0.35">
      <c r="G2467" s="8"/>
    </row>
    <row r="2468" spans="7:7" customFormat="1" x14ac:dyDescent="0.35">
      <c r="G2468" s="8"/>
    </row>
    <row r="2469" spans="7:7" customFormat="1" x14ac:dyDescent="0.35">
      <c r="G2469" s="8"/>
    </row>
    <row r="2470" spans="7:7" customFormat="1" x14ac:dyDescent="0.35">
      <c r="G2470" s="8"/>
    </row>
    <row r="2471" spans="7:7" customFormat="1" x14ac:dyDescent="0.35">
      <c r="G2471" s="8"/>
    </row>
    <row r="2472" spans="7:7" customFormat="1" x14ac:dyDescent="0.35">
      <c r="G2472" s="8"/>
    </row>
    <row r="2473" spans="7:7" customFormat="1" x14ac:dyDescent="0.35">
      <c r="G2473" s="8"/>
    </row>
    <row r="2474" spans="7:7" customFormat="1" x14ac:dyDescent="0.35">
      <c r="G2474" s="8"/>
    </row>
    <row r="2475" spans="7:7" customFormat="1" x14ac:dyDescent="0.35">
      <c r="G2475" s="8"/>
    </row>
    <row r="2476" spans="7:7" customFormat="1" x14ac:dyDescent="0.35">
      <c r="G2476" s="8"/>
    </row>
    <row r="2477" spans="7:7" customFormat="1" x14ac:dyDescent="0.35">
      <c r="G2477" s="8"/>
    </row>
    <row r="2478" spans="7:7" customFormat="1" x14ac:dyDescent="0.35">
      <c r="G2478" s="8"/>
    </row>
    <row r="2479" spans="7:7" customFormat="1" x14ac:dyDescent="0.35">
      <c r="G2479" s="8"/>
    </row>
    <row r="2480" spans="7:7" customFormat="1" x14ac:dyDescent="0.35">
      <c r="G2480" s="8"/>
    </row>
    <row r="2481" spans="7:7" customFormat="1" x14ac:dyDescent="0.35">
      <c r="G2481" s="8"/>
    </row>
    <row r="2482" spans="7:7" customFormat="1" x14ac:dyDescent="0.35">
      <c r="G2482" s="8"/>
    </row>
    <row r="2483" spans="7:7" customFormat="1" x14ac:dyDescent="0.35">
      <c r="G2483" s="8"/>
    </row>
    <row r="2484" spans="7:7" customFormat="1" x14ac:dyDescent="0.35">
      <c r="G2484" s="8"/>
    </row>
    <row r="2485" spans="7:7" customFormat="1" x14ac:dyDescent="0.35">
      <c r="G2485" s="8"/>
    </row>
    <row r="2486" spans="7:7" customFormat="1" x14ac:dyDescent="0.35">
      <c r="G2486" s="8"/>
    </row>
    <row r="2487" spans="7:7" customFormat="1" x14ac:dyDescent="0.35">
      <c r="G2487" s="8"/>
    </row>
    <row r="2488" spans="7:7" customFormat="1" x14ac:dyDescent="0.35">
      <c r="G2488" s="8"/>
    </row>
    <row r="2489" spans="7:7" customFormat="1" x14ac:dyDescent="0.35">
      <c r="G2489" s="8"/>
    </row>
    <row r="2490" spans="7:7" customFormat="1" x14ac:dyDescent="0.35">
      <c r="G2490" s="8"/>
    </row>
    <row r="2491" spans="7:7" customFormat="1" x14ac:dyDescent="0.35">
      <c r="G2491" s="8"/>
    </row>
    <row r="2492" spans="7:7" customFormat="1" x14ac:dyDescent="0.35">
      <c r="G2492" s="8"/>
    </row>
    <row r="2493" spans="7:7" customFormat="1" x14ac:dyDescent="0.35">
      <c r="G2493" s="8"/>
    </row>
    <row r="2494" spans="7:7" customFormat="1" x14ac:dyDescent="0.35">
      <c r="G2494" s="8"/>
    </row>
    <row r="2495" spans="7:7" customFormat="1" x14ac:dyDescent="0.35">
      <c r="G2495" s="8"/>
    </row>
    <row r="2496" spans="7:7" customFormat="1" x14ac:dyDescent="0.35">
      <c r="G2496" s="8"/>
    </row>
    <row r="2497" spans="7:7" customFormat="1" x14ac:dyDescent="0.35">
      <c r="G2497" s="8"/>
    </row>
    <row r="2498" spans="7:7" customFormat="1" x14ac:dyDescent="0.35">
      <c r="G2498" s="8"/>
    </row>
    <row r="2499" spans="7:7" customFormat="1" x14ac:dyDescent="0.35">
      <c r="G2499" s="8"/>
    </row>
    <row r="2500" spans="7:7" customFormat="1" x14ac:dyDescent="0.35">
      <c r="G2500" s="8"/>
    </row>
    <row r="2501" spans="7:7" customFormat="1" x14ac:dyDescent="0.35">
      <c r="G2501" s="8"/>
    </row>
    <row r="2502" spans="7:7" customFormat="1" x14ac:dyDescent="0.35">
      <c r="G2502" s="8"/>
    </row>
    <row r="2503" spans="7:7" customFormat="1" x14ac:dyDescent="0.35">
      <c r="G2503" s="8"/>
    </row>
    <row r="2504" spans="7:7" customFormat="1" x14ac:dyDescent="0.35">
      <c r="G2504" s="8"/>
    </row>
    <row r="2505" spans="7:7" customFormat="1" x14ac:dyDescent="0.35">
      <c r="G2505" s="8"/>
    </row>
    <row r="2506" spans="7:7" customFormat="1" x14ac:dyDescent="0.35">
      <c r="G2506" s="8"/>
    </row>
    <row r="2507" spans="7:7" customFormat="1" x14ac:dyDescent="0.35">
      <c r="G2507" s="8"/>
    </row>
    <row r="2508" spans="7:7" customFormat="1" x14ac:dyDescent="0.35">
      <c r="G2508" s="8"/>
    </row>
    <row r="2509" spans="7:7" customFormat="1" x14ac:dyDescent="0.35">
      <c r="G2509" s="8"/>
    </row>
    <row r="2510" spans="7:7" customFormat="1" x14ac:dyDescent="0.35">
      <c r="G2510" s="8"/>
    </row>
    <row r="2511" spans="7:7" customFormat="1" x14ac:dyDescent="0.35">
      <c r="G2511" s="8"/>
    </row>
    <row r="2512" spans="7:7" customFormat="1" x14ac:dyDescent="0.35">
      <c r="G2512" s="8"/>
    </row>
    <row r="2513" spans="7:7" customFormat="1" x14ac:dyDescent="0.35">
      <c r="G2513" s="8"/>
    </row>
    <row r="2514" spans="7:7" customFormat="1" x14ac:dyDescent="0.35">
      <c r="G2514" s="8"/>
    </row>
    <row r="2515" spans="7:7" customFormat="1" x14ac:dyDescent="0.35">
      <c r="G2515" s="8"/>
    </row>
    <row r="2516" spans="7:7" customFormat="1" x14ac:dyDescent="0.35">
      <c r="G2516" s="8"/>
    </row>
    <row r="2517" spans="7:7" customFormat="1" x14ac:dyDescent="0.35">
      <c r="G2517" s="8"/>
    </row>
    <row r="2518" spans="7:7" customFormat="1" x14ac:dyDescent="0.35">
      <c r="G2518" s="8"/>
    </row>
    <row r="2519" spans="7:7" customFormat="1" x14ac:dyDescent="0.35">
      <c r="G2519" s="8"/>
    </row>
    <row r="2520" spans="7:7" customFormat="1" x14ac:dyDescent="0.35">
      <c r="G2520" s="8"/>
    </row>
    <row r="2521" spans="7:7" customFormat="1" x14ac:dyDescent="0.35">
      <c r="G2521" s="8"/>
    </row>
    <row r="2522" spans="7:7" customFormat="1" x14ac:dyDescent="0.35">
      <c r="G2522" s="8"/>
    </row>
    <row r="2523" spans="7:7" customFormat="1" x14ac:dyDescent="0.35">
      <c r="G2523" s="8"/>
    </row>
    <row r="2524" spans="7:7" customFormat="1" x14ac:dyDescent="0.35">
      <c r="G2524" s="8"/>
    </row>
    <row r="2525" spans="7:7" customFormat="1" x14ac:dyDescent="0.35">
      <c r="G2525" s="8"/>
    </row>
    <row r="2526" spans="7:7" customFormat="1" x14ac:dyDescent="0.35">
      <c r="G2526" s="8"/>
    </row>
    <row r="2527" spans="7:7" customFormat="1" x14ac:dyDescent="0.35">
      <c r="G2527" s="8"/>
    </row>
    <row r="2528" spans="7:7" customFormat="1" x14ac:dyDescent="0.35">
      <c r="G2528" s="8"/>
    </row>
    <row r="2529" spans="7:7" customFormat="1" x14ac:dyDescent="0.35">
      <c r="G2529" s="8"/>
    </row>
    <row r="2530" spans="7:7" customFormat="1" x14ac:dyDescent="0.35">
      <c r="G2530" s="8"/>
    </row>
    <row r="2531" spans="7:7" customFormat="1" x14ac:dyDescent="0.35">
      <c r="G2531" s="8"/>
    </row>
    <row r="2532" spans="7:7" customFormat="1" x14ac:dyDescent="0.35">
      <c r="G2532" s="8"/>
    </row>
    <row r="2533" spans="7:7" customFormat="1" x14ac:dyDescent="0.35">
      <c r="G2533" s="8"/>
    </row>
    <row r="2534" spans="7:7" customFormat="1" x14ac:dyDescent="0.35">
      <c r="G2534" s="8"/>
    </row>
    <row r="2535" spans="7:7" customFormat="1" x14ac:dyDescent="0.35">
      <c r="G2535" s="8"/>
    </row>
    <row r="2536" spans="7:7" customFormat="1" x14ac:dyDescent="0.35">
      <c r="G2536" s="8"/>
    </row>
    <row r="2537" spans="7:7" customFormat="1" x14ac:dyDescent="0.35">
      <c r="G2537" s="8"/>
    </row>
    <row r="2538" spans="7:7" customFormat="1" x14ac:dyDescent="0.35">
      <c r="G2538" s="8"/>
    </row>
    <row r="2539" spans="7:7" customFormat="1" x14ac:dyDescent="0.35">
      <c r="G2539" s="8"/>
    </row>
    <row r="2540" spans="7:7" customFormat="1" x14ac:dyDescent="0.35">
      <c r="G2540" s="8"/>
    </row>
    <row r="2541" spans="7:7" customFormat="1" x14ac:dyDescent="0.35">
      <c r="G2541" s="8"/>
    </row>
    <row r="2542" spans="7:7" customFormat="1" x14ac:dyDescent="0.35">
      <c r="G2542" s="8"/>
    </row>
    <row r="2543" spans="7:7" customFormat="1" x14ac:dyDescent="0.35">
      <c r="G2543" s="8"/>
    </row>
    <row r="2544" spans="7:7" customFormat="1" x14ac:dyDescent="0.35">
      <c r="G2544" s="8"/>
    </row>
    <row r="2545" spans="7:7" customFormat="1" x14ac:dyDescent="0.35">
      <c r="G2545" s="8"/>
    </row>
    <row r="2546" spans="7:7" customFormat="1" x14ac:dyDescent="0.35">
      <c r="G2546" s="8"/>
    </row>
    <row r="2547" spans="7:7" customFormat="1" x14ac:dyDescent="0.35">
      <c r="G2547" s="8"/>
    </row>
    <row r="2548" spans="7:7" customFormat="1" x14ac:dyDescent="0.35">
      <c r="G2548" s="8"/>
    </row>
    <row r="2549" spans="7:7" customFormat="1" x14ac:dyDescent="0.35">
      <c r="G2549" s="8"/>
    </row>
    <row r="2550" spans="7:7" customFormat="1" x14ac:dyDescent="0.35">
      <c r="G2550" s="8"/>
    </row>
    <row r="2551" spans="7:7" customFormat="1" x14ac:dyDescent="0.35">
      <c r="G2551" s="8"/>
    </row>
    <row r="2552" spans="7:7" customFormat="1" x14ac:dyDescent="0.35">
      <c r="G2552" s="8"/>
    </row>
    <row r="2553" spans="7:7" customFormat="1" x14ac:dyDescent="0.35">
      <c r="G2553" s="8"/>
    </row>
    <row r="2554" spans="7:7" customFormat="1" x14ac:dyDescent="0.35">
      <c r="G2554" s="8"/>
    </row>
    <row r="2555" spans="7:7" customFormat="1" x14ac:dyDescent="0.35">
      <c r="G2555" s="8"/>
    </row>
    <row r="2556" spans="7:7" customFormat="1" x14ac:dyDescent="0.35">
      <c r="G2556" s="8"/>
    </row>
    <row r="2557" spans="7:7" customFormat="1" x14ac:dyDescent="0.35">
      <c r="G2557" s="8"/>
    </row>
    <row r="2558" spans="7:7" customFormat="1" x14ac:dyDescent="0.35">
      <c r="G2558" s="8"/>
    </row>
    <row r="2559" spans="7:7" customFormat="1" x14ac:dyDescent="0.35">
      <c r="G2559" s="8"/>
    </row>
    <row r="2560" spans="7:7" customFormat="1" x14ac:dyDescent="0.35">
      <c r="G2560" s="8"/>
    </row>
    <row r="2561" spans="7:7" customFormat="1" x14ac:dyDescent="0.35">
      <c r="G2561" s="8"/>
    </row>
    <row r="2562" spans="7:7" customFormat="1" x14ac:dyDescent="0.35">
      <c r="G2562" s="8"/>
    </row>
    <row r="2563" spans="7:7" customFormat="1" x14ac:dyDescent="0.35">
      <c r="G2563" s="8"/>
    </row>
    <row r="2564" spans="7:7" customFormat="1" x14ac:dyDescent="0.35">
      <c r="G2564" s="8"/>
    </row>
    <row r="2565" spans="7:7" customFormat="1" x14ac:dyDescent="0.35">
      <c r="G2565" s="8"/>
    </row>
    <row r="2566" spans="7:7" customFormat="1" x14ac:dyDescent="0.35">
      <c r="G2566" s="8"/>
    </row>
    <row r="2567" spans="7:7" customFormat="1" x14ac:dyDescent="0.35">
      <c r="G2567" s="8"/>
    </row>
    <row r="2568" spans="7:7" customFormat="1" x14ac:dyDescent="0.35">
      <c r="G2568" s="8"/>
    </row>
    <row r="2569" spans="7:7" customFormat="1" x14ac:dyDescent="0.35">
      <c r="G2569" s="8"/>
    </row>
    <row r="2570" spans="7:7" customFormat="1" x14ac:dyDescent="0.35">
      <c r="G2570" s="8"/>
    </row>
    <row r="2571" spans="7:7" customFormat="1" x14ac:dyDescent="0.35">
      <c r="G2571" s="8"/>
    </row>
    <row r="2572" spans="7:7" customFormat="1" x14ac:dyDescent="0.35">
      <c r="G2572" s="8"/>
    </row>
    <row r="2573" spans="7:7" customFormat="1" x14ac:dyDescent="0.35">
      <c r="G2573" s="8"/>
    </row>
    <row r="2574" spans="7:7" customFormat="1" x14ac:dyDescent="0.35">
      <c r="G2574" s="8"/>
    </row>
    <row r="2575" spans="7:7" customFormat="1" x14ac:dyDescent="0.35">
      <c r="G2575" s="8"/>
    </row>
    <row r="2576" spans="7:7" customFormat="1" x14ac:dyDescent="0.35">
      <c r="G2576" s="8"/>
    </row>
    <row r="2577" spans="7:7" customFormat="1" x14ac:dyDescent="0.35">
      <c r="G2577" s="8"/>
    </row>
    <row r="2578" spans="7:7" customFormat="1" x14ac:dyDescent="0.35">
      <c r="G2578" s="8"/>
    </row>
    <row r="2579" spans="7:7" customFormat="1" x14ac:dyDescent="0.35">
      <c r="G2579" s="8"/>
    </row>
    <row r="2580" spans="7:7" customFormat="1" x14ac:dyDescent="0.35">
      <c r="G2580" s="8"/>
    </row>
    <row r="2581" spans="7:7" customFormat="1" x14ac:dyDescent="0.35">
      <c r="G2581" s="8"/>
    </row>
    <row r="2582" spans="7:7" customFormat="1" x14ac:dyDescent="0.35">
      <c r="G2582" s="8"/>
    </row>
    <row r="2583" spans="7:7" customFormat="1" x14ac:dyDescent="0.35">
      <c r="G2583" s="8"/>
    </row>
    <row r="2584" spans="7:7" customFormat="1" x14ac:dyDescent="0.35">
      <c r="G2584" s="8"/>
    </row>
    <row r="2585" spans="7:7" customFormat="1" x14ac:dyDescent="0.35">
      <c r="G2585" s="8"/>
    </row>
    <row r="2586" spans="7:7" customFormat="1" x14ac:dyDescent="0.35">
      <c r="G2586" s="8"/>
    </row>
    <row r="2587" spans="7:7" customFormat="1" x14ac:dyDescent="0.35">
      <c r="G2587" s="8"/>
    </row>
    <row r="2588" spans="7:7" customFormat="1" x14ac:dyDescent="0.35">
      <c r="G2588" s="8"/>
    </row>
    <row r="2589" spans="7:7" customFormat="1" x14ac:dyDescent="0.35">
      <c r="G2589" s="8"/>
    </row>
    <row r="2590" spans="7:7" customFormat="1" x14ac:dyDescent="0.35">
      <c r="G2590" s="8"/>
    </row>
    <row r="2591" spans="7:7" customFormat="1" x14ac:dyDescent="0.35">
      <c r="G2591" s="8"/>
    </row>
    <row r="2592" spans="7:7" customFormat="1" x14ac:dyDescent="0.35">
      <c r="G2592" s="8"/>
    </row>
    <row r="2593" spans="7:7" customFormat="1" x14ac:dyDescent="0.35">
      <c r="G2593" s="8"/>
    </row>
    <row r="2594" spans="7:7" customFormat="1" x14ac:dyDescent="0.35">
      <c r="G2594" s="8"/>
    </row>
    <row r="2595" spans="7:7" customFormat="1" x14ac:dyDescent="0.35">
      <c r="G2595" s="8"/>
    </row>
    <row r="2596" spans="7:7" customFormat="1" x14ac:dyDescent="0.35">
      <c r="G2596" s="8"/>
    </row>
    <row r="2597" spans="7:7" customFormat="1" x14ac:dyDescent="0.35">
      <c r="G2597" s="8"/>
    </row>
    <row r="2598" spans="7:7" customFormat="1" x14ac:dyDescent="0.35">
      <c r="G2598" s="8"/>
    </row>
    <row r="2599" spans="7:7" customFormat="1" x14ac:dyDescent="0.35">
      <c r="G2599" s="8"/>
    </row>
    <row r="2600" spans="7:7" customFormat="1" x14ac:dyDescent="0.35">
      <c r="G2600" s="8"/>
    </row>
    <row r="2601" spans="7:7" customFormat="1" x14ac:dyDescent="0.35">
      <c r="G2601" s="8"/>
    </row>
    <row r="2602" spans="7:7" customFormat="1" x14ac:dyDescent="0.35">
      <c r="G2602" s="8"/>
    </row>
    <row r="2603" spans="7:7" customFormat="1" x14ac:dyDescent="0.35">
      <c r="G2603" s="8"/>
    </row>
    <row r="2604" spans="7:7" customFormat="1" x14ac:dyDescent="0.35">
      <c r="G2604" s="8"/>
    </row>
    <row r="2605" spans="7:7" customFormat="1" x14ac:dyDescent="0.35">
      <c r="G2605" s="8"/>
    </row>
    <row r="2606" spans="7:7" customFormat="1" x14ac:dyDescent="0.35">
      <c r="G2606" s="8"/>
    </row>
    <row r="2607" spans="7:7" customFormat="1" x14ac:dyDescent="0.35">
      <c r="G2607" s="8"/>
    </row>
    <row r="2608" spans="7:7" customFormat="1" x14ac:dyDescent="0.35">
      <c r="G2608" s="8"/>
    </row>
    <row r="2609" spans="7:7" customFormat="1" x14ac:dyDescent="0.35">
      <c r="G2609" s="8"/>
    </row>
    <row r="2610" spans="7:7" customFormat="1" x14ac:dyDescent="0.35">
      <c r="G2610" s="8"/>
    </row>
    <row r="2611" spans="7:7" customFormat="1" x14ac:dyDescent="0.35">
      <c r="G2611" s="8"/>
    </row>
    <row r="2612" spans="7:7" customFormat="1" x14ac:dyDescent="0.35">
      <c r="G2612" s="8"/>
    </row>
    <row r="2613" spans="7:7" customFormat="1" x14ac:dyDescent="0.35">
      <c r="G2613" s="8"/>
    </row>
    <row r="2614" spans="7:7" customFormat="1" x14ac:dyDescent="0.35">
      <c r="G2614" s="8"/>
    </row>
    <row r="2615" spans="7:7" customFormat="1" x14ac:dyDescent="0.35">
      <c r="G2615" s="8"/>
    </row>
    <row r="2616" spans="7:7" customFormat="1" x14ac:dyDescent="0.35">
      <c r="G2616" s="8"/>
    </row>
    <row r="2617" spans="7:7" customFormat="1" x14ac:dyDescent="0.35">
      <c r="G2617" s="8"/>
    </row>
    <row r="2618" spans="7:7" customFormat="1" x14ac:dyDescent="0.35">
      <c r="G2618" s="8"/>
    </row>
    <row r="2619" spans="7:7" customFormat="1" x14ac:dyDescent="0.35">
      <c r="G2619" s="8"/>
    </row>
    <row r="2620" spans="7:7" customFormat="1" x14ac:dyDescent="0.35">
      <c r="G2620" s="8"/>
    </row>
    <row r="2621" spans="7:7" customFormat="1" x14ac:dyDescent="0.35">
      <c r="G2621" s="8"/>
    </row>
    <row r="2622" spans="7:7" customFormat="1" x14ac:dyDescent="0.35">
      <c r="G2622" s="8"/>
    </row>
    <row r="2623" spans="7:7" customFormat="1" x14ac:dyDescent="0.35">
      <c r="G2623" s="8"/>
    </row>
    <row r="2624" spans="7:7" customFormat="1" x14ac:dyDescent="0.35">
      <c r="G2624" s="8"/>
    </row>
    <row r="2625" spans="7:7" customFormat="1" x14ac:dyDescent="0.35">
      <c r="G2625" s="8"/>
    </row>
    <row r="2626" spans="7:7" customFormat="1" x14ac:dyDescent="0.35">
      <c r="G2626" s="8"/>
    </row>
    <row r="2627" spans="7:7" customFormat="1" x14ac:dyDescent="0.35">
      <c r="G2627" s="8"/>
    </row>
    <row r="2628" spans="7:7" customFormat="1" x14ac:dyDescent="0.35">
      <c r="G2628" s="8"/>
    </row>
    <row r="2629" spans="7:7" customFormat="1" x14ac:dyDescent="0.35">
      <c r="G2629" s="8"/>
    </row>
    <row r="2630" spans="7:7" customFormat="1" x14ac:dyDescent="0.35">
      <c r="G2630" s="8"/>
    </row>
    <row r="2631" spans="7:7" customFormat="1" x14ac:dyDescent="0.35">
      <c r="G2631" s="8"/>
    </row>
    <row r="2632" spans="7:7" customFormat="1" x14ac:dyDescent="0.35">
      <c r="G2632" s="8"/>
    </row>
    <row r="2633" spans="7:7" customFormat="1" x14ac:dyDescent="0.35">
      <c r="G2633" s="8"/>
    </row>
    <row r="2634" spans="7:7" customFormat="1" x14ac:dyDescent="0.35">
      <c r="G2634" s="8"/>
    </row>
    <row r="2635" spans="7:7" customFormat="1" x14ac:dyDescent="0.35">
      <c r="G2635" s="8"/>
    </row>
    <row r="2636" spans="7:7" customFormat="1" x14ac:dyDescent="0.35">
      <c r="G2636" s="8"/>
    </row>
    <row r="2637" spans="7:7" customFormat="1" x14ac:dyDescent="0.35">
      <c r="G2637" s="8"/>
    </row>
    <row r="2638" spans="7:7" customFormat="1" x14ac:dyDescent="0.35">
      <c r="G2638" s="8"/>
    </row>
    <row r="2639" spans="7:7" customFormat="1" x14ac:dyDescent="0.35">
      <c r="G2639" s="8"/>
    </row>
    <row r="2640" spans="7:7" customFormat="1" x14ac:dyDescent="0.35">
      <c r="G2640" s="8"/>
    </row>
    <row r="2641" spans="7:7" customFormat="1" x14ac:dyDescent="0.35">
      <c r="G2641" s="8"/>
    </row>
    <row r="2642" spans="7:7" customFormat="1" x14ac:dyDescent="0.35">
      <c r="G2642" s="8"/>
    </row>
    <row r="2643" spans="7:7" customFormat="1" x14ac:dyDescent="0.35">
      <c r="G2643" s="8"/>
    </row>
    <row r="2644" spans="7:7" customFormat="1" x14ac:dyDescent="0.35">
      <c r="G2644" s="8"/>
    </row>
    <row r="2645" spans="7:7" customFormat="1" x14ac:dyDescent="0.35">
      <c r="G2645" s="8"/>
    </row>
    <row r="2646" spans="7:7" customFormat="1" x14ac:dyDescent="0.35">
      <c r="G2646" s="8"/>
    </row>
    <row r="2647" spans="7:7" customFormat="1" x14ac:dyDescent="0.35">
      <c r="G2647" s="8"/>
    </row>
    <row r="2648" spans="7:7" customFormat="1" x14ac:dyDescent="0.35">
      <c r="G2648" s="8"/>
    </row>
    <row r="2649" spans="7:7" customFormat="1" x14ac:dyDescent="0.35">
      <c r="G2649" s="8"/>
    </row>
    <row r="2650" spans="7:7" customFormat="1" x14ac:dyDescent="0.35">
      <c r="G2650" s="8"/>
    </row>
    <row r="2651" spans="7:7" customFormat="1" x14ac:dyDescent="0.35">
      <c r="G2651" s="8"/>
    </row>
    <row r="2652" spans="7:7" customFormat="1" x14ac:dyDescent="0.35">
      <c r="G2652" s="8"/>
    </row>
    <row r="2653" spans="7:7" customFormat="1" x14ac:dyDescent="0.35">
      <c r="G2653" s="8"/>
    </row>
    <row r="2654" spans="7:7" customFormat="1" x14ac:dyDescent="0.35">
      <c r="G2654" s="8"/>
    </row>
    <row r="2655" spans="7:7" customFormat="1" x14ac:dyDescent="0.35">
      <c r="G2655" s="8"/>
    </row>
    <row r="2656" spans="7:7" customFormat="1" x14ac:dyDescent="0.35">
      <c r="G2656" s="8"/>
    </row>
    <row r="2657" spans="7:7" customFormat="1" x14ac:dyDescent="0.35">
      <c r="G2657" s="8"/>
    </row>
    <row r="2658" spans="7:7" customFormat="1" x14ac:dyDescent="0.35">
      <c r="G2658" s="8"/>
    </row>
    <row r="2659" spans="7:7" customFormat="1" x14ac:dyDescent="0.35">
      <c r="G2659" s="8"/>
    </row>
    <row r="2660" spans="7:7" customFormat="1" x14ac:dyDescent="0.35">
      <c r="G2660" s="8"/>
    </row>
    <row r="2661" spans="7:7" customFormat="1" x14ac:dyDescent="0.35">
      <c r="G2661" s="8"/>
    </row>
    <row r="2662" spans="7:7" customFormat="1" x14ac:dyDescent="0.35">
      <c r="G2662" s="8"/>
    </row>
    <row r="2663" spans="7:7" customFormat="1" x14ac:dyDescent="0.35">
      <c r="G2663" s="8"/>
    </row>
    <row r="2664" spans="7:7" customFormat="1" x14ac:dyDescent="0.35">
      <c r="G2664" s="8"/>
    </row>
    <row r="2665" spans="7:7" customFormat="1" x14ac:dyDescent="0.35">
      <c r="G2665" s="8"/>
    </row>
    <row r="2666" spans="7:7" customFormat="1" x14ac:dyDescent="0.35">
      <c r="G2666" s="8"/>
    </row>
    <row r="2667" spans="7:7" customFormat="1" x14ac:dyDescent="0.35">
      <c r="G2667" s="8"/>
    </row>
    <row r="2668" spans="7:7" customFormat="1" x14ac:dyDescent="0.35">
      <c r="G2668" s="8"/>
    </row>
    <row r="2669" spans="7:7" customFormat="1" x14ac:dyDescent="0.35">
      <c r="G2669" s="8"/>
    </row>
    <row r="2670" spans="7:7" customFormat="1" x14ac:dyDescent="0.35">
      <c r="G2670" s="8"/>
    </row>
    <row r="2671" spans="7:7" customFormat="1" x14ac:dyDescent="0.35">
      <c r="G2671" s="8"/>
    </row>
    <row r="2672" spans="7:7" customFormat="1" x14ac:dyDescent="0.35">
      <c r="G2672" s="8"/>
    </row>
    <row r="2673" spans="7:7" customFormat="1" x14ac:dyDescent="0.35">
      <c r="G2673" s="8"/>
    </row>
    <row r="2674" spans="7:7" customFormat="1" x14ac:dyDescent="0.35">
      <c r="G2674" s="8"/>
    </row>
    <row r="2675" spans="7:7" customFormat="1" x14ac:dyDescent="0.35">
      <c r="G2675" s="8"/>
    </row>
    <row r="2676" spans="7:7" customFormat="1" x14ac:dyDescent="0.35">
      <c r="G2676" s="8"/>
    </row>
    <row r="2677" spans="7:7" customFormat="1" x14ac:dyDescent="0.35">
      <c r="G2677" s="8"/>
    </row>
    <row r="2678" spans="7:7" customFormat="1" x14ac:dyDescent="0.35">
      <c r="G2678" s="8"/>
    </row>
    <row r="2679" spans="7:7" customFormat="1" x14ac:dyDescent="0.35">
      <c r="G2679" s="8"/>
    </row>
    <row r="2680" spans="7:7" customFormat="1" x14ac:dyDescent="0.35">
      <c r="G2680" s="8"/>
    </row>
    <row r="2681" spans="7:7" customFormat="1" x14ac:dyDescent="0.35">
      <c r="G2681" s="8"/>
    </row>
    <row r="2682" spans="7:7" customFormat="1" x14ac:dyDescent="0.35">
      <c r="G2682" s="8"/>
    </row>
    <row r="2683" spans="7:7" customFormat="1" x14ac:dyDescent="0.35">
      <c r="G2683" s="8"/>
    </row>
    <row r="2684" spans="7:7" customFormat="1" x14ac:dyDescent="0.35">
      <c r="G2684" s="8"/>
    </row>
    <row r="2685" spans="7:7" customFormat="1" x14ac:dyDescent="0.35">
      <c r="G2685" s="8"/>
    </row>
    <row r="2686" spans="7:7" customFormat="1" x14ac:dyDescent="0.35">
      <c r="G2686" s="8"/>
    </row>
    <row r="2687" spans="7:7" customFormat="1" x14ac:dyDescent="0.35">
      <c r="G2687" s="8"/>
    </row>
    <row r="2688" spans="7:7" customFormat="1" x14ac:dyDescent="0.35">
      <c r="G2688" s="8"/>
    </row>
    <row r="2689" spans="7:7" customFormat="1" x14ac:dyDescent="0.35">
      <c r="G2689" s="8"/>
    </row>
    <row r="2690" spans="7:7" customFormat="1" x14ac:dyDescent="0.35">
      <c r="G2690" s="8"/>
    </row>
    <row r="2691" spans="7:7" customFormat="1" x14ac:dyDescent="0.35">
      <c r="G2691" s="8"/>
    </row>
    <row r="2692" spans="7:7" customFormat="1" x14ac:dyDescent="0.35">
      <c r="G2692" s="8"/>
    </row>
    <row r="2693" spans="7:7" customFormat="1" x14ac:dyDescent="0.35">
      <c r="G2693" s="8"/>
    </row>
    <row r="2694" spans="7:7" customFormat="1" x14ac:dyDescent="0.35">
      <c r="G2694" s="8"/>
    </row>
    <row r="2695" spans="7:7" customFormat="1" x14ac:dyDescent="0.35">
      <c r="G2695" s="8"/>
    </row>
    <row r="2696" spans="7:7" customFormat="1" x14ac:dyDescent="0.35">
      <c r="G2696" s="8"/>
    </row>
    <row r="2697" spans="7:7" customFormat="1" x14ac:dyDescent="0.35">
      <c r="G2697" s="8"/>
    </row>
    <row r="2698" spans="7:7" customFormat="1" x14ac:dyDescent="0.35">
      <c r="G2698" s="8"/>
    </row>
    <row r="2699" spans="7:7" customFormat="1" x14ac:dyDescent="0.35">
      <c r="G2699" s="8"/>
    </row>
    <row r="2700" spans="7:7" customFormat="1" x14ac:dyDescent="0.35">
      <c r="G2700" s="8"/>
    </row>
    <row r="2701" spans="7:7" customFormat="1" x14ac:dyDescent="0.35">
      <c r="G2701" s="8"/>
    </row>
    <row r="2702" spans="7:7" customFormat="1" x14ac:dyDescent="0.35">
      <c r="G2702" s="8"/>
    </row>
    <row r="2703" spans="7:7" customFormat="1" x14ac:dyDescent="0.35">
      <c r="G2703" s="8"/>
    </row>
    <row r="2704" spans="7:7" customFormat="1" x14ac:dyDescent="0.35">
      <c r="G2704" s="8"/>
    </row>
    <row r="2705" spans="7:7" customFormat="1" x14ac:dyDescent="0.35">
      <c r="G2705" s="8"/>
    </row>
    <row r="2706" spans="7:7" customFormat="1" x14ac:dyDescent="0.35">
      <c r="G2706" s="8"/>
    </row>
    <row r="2707" spans="7:7" customFormat="1" x14ac:dyDescent="0.35">
      <c r="G2707" s="8"/>
    </row>
    <row r="2708" spans="7:7" customFormat="1" x14ac:dyDescent="0.35">
      <c r="G2708" s="8"/>
    </row>
    <row r="2709" spans="7:7" customFormat="1" x14ac:dyDescent="0.35">
      <c r="G2709" s="8"/>
    </row>
    <row r="2710" spans="7:7" customFormat="1" x14ac:dyDescent="0.35">
      <c r="G2710" s="8"/>
    </row>
    <row r="2711" spans="7:7" customFormat="1" x14ac:dyDescent="0.35">
      <c r="G2711" s="8"/>
    </row>
    <row r="2712" spans="7:7" customFormat="1" x14ac:dyDescent="0.35">
      <c r="G2712" s="8"/>
    </row>
    <row r="2713" spans="7:7" customFormat="1" x14ac:dyDescent="0.35">
      <c r="G2713" s="8"/>
    </row>
    <row r="2714" spans="7:7" customFormat="1" x14ac:dyDescent="0.35">
      <c r="G2714" s="8"/>
    </row>
    <row r="2715" spans="7:7" customFormat="1" x14ac:dyDescent="0.35">
      <c r="G2715" s="8"/>
    </row>
    <row r="2716" spans="7:7" customFormat="1" x14ac:dyDescent="0.35">
      <c r="G2716" s="8"/>
    </row>
    <row r="2717" spans="7:7" customFormat="1" x14ac:dyDescent="0.35">
      <c r="G2717" s="8"/>
    </row>
    <row r="2718" spans="7:7" customFormat="1" x14ac:dyDescent="0.35">
      <c r="G2718" s="8"/>
    </row>
    <row r="2719" spans="7:7" customFormat="1" x14ac:dyDescent="0.35">
      <c r="G2719" s="8"/>
    </row>
    <row r="2720" spans="7:7" customFormat="1" x14ac:dyDescent="0.35">
      <c r="G2720" s="8"/>
    </row>
    <row r="2721" spans="7:7" customFormat="1" x14ac:dyDescent="0.35">
      <c r="G2721" s="8"/>
    </row>
    <row r="2722" spans="7:7" customFormat="1" x14ac:dyDescent="0.35">
      <c r="G2722" s="8"/>
    </row>
    <row r="2723" spans="7:7" customFormat="1" x14ac:dyDescent="0.35">
      <c r="G2723" s="8"/>
    </row>
    <row r="2724" spans="7:7" customFormat="1" x14ac:dyDescent="0.35">
      <c r="G2724" s="8"/>
    </row>
    <row r="2725" spans="7:7" customFormat="1" x14ac:dyDescent="0.35">
      <c r="G2725" s="8"/>
    </row>
    <row r="2726" spans="7:7" customFormat="1" x14ac:dyDescent="0.35">
      <c r="G2726" s="8"/>
    </row>
    <row r="2727" spans="7:7" customFormat="1" x14ac:dyDescent="0.35">
      <c r="G2727" s="8"/>
    </row>
    <row r="2728" spans="7:7" customFormat="1" x14ac:dyDescent="0.35">
      <c r="G2728" s="8"/>
    </row>
    <row r="2729" spans="7:7" customFormat="1" x14ac:dyDescent="0.35">
      <c r="G2729" s="8"/>
    </row>
    <row r="2730" spans="7:7" customFormat="1" x14ac:dyDescent="0.35">
      <c r="G2730" s="8"/>
    </row>
    <row r="2731" spans="7:7" customFormat="1" x14ac:dyDescent="0.35">
      <c r="G2731" s="8"/>
    </row>
    <row r="2732" spans="7:7" customFormat="1" x14ac:dyDescent="0.35">
      <c r="G2732" s="8"/>
    </row>
    <row r="2733" spans="7:7" customFormat="1" x14ac:dyDescent="0.35">
      <c r="G2733" s="8"/>
    </row>
    <row r="2734" spans="7:7" customFormat="1" x14ac:dyDescent="0.35">
      <c r="G2734" s="8"/>
    </row>
    <row r="2735" spans="7:7" customFormat="1" x14ac:dyDescent="0.35">
      <c r="G2735" s="8"/>
    </row>
    <row r="2736" spans="7:7" customFormat="1" x14ac:dyDescent="0.35">
      <c r="G2736" s="8"/>
    </row>
    <row r="2737" spans="7:7" customFormat="1" x14ac:dyDescent="0.35">
      <c r="G2737" s="8"/>
    </row>
    <row r="2738" spans="7:7" customFormat="1" x14ac:dyDescent="0.35">
      <c r="G2738" s="8"/>
    </row>
    <row r="2739" spans="7:7" customFormat="1" x14ac:dyDescent="0.35">
      <c r="G2739" s="8"/>
    </row>
    <row r="2740" spans="7:7" customFormat="1" x14ac:dyDescent="0.35">
      <c r="G2740" s="8"/>
    </row>
    <row r="2741" spans="7:7" customFormat="1" x14ac:dyDescent="0.35">
      <c r="G2741" s="8"/>
    </row>
    <row r="2742" spans="7:7" customFormat="1" x14ac:dyDescent="0.35">
      <c r="G2742" s="8"/>
    </row>
    <row r="2743" spans="7:7" customFormat="1" x14ac:dyDescent="0.35">
      <c r="G2743" s="8"/>
    </row>
    <row r="2744" spans="7:7" customFormat="1" x14ac:dyDescent="0.35">
      <c r="G2744" s="8"/>
    </row>
    <row r="2745" spans="7:7" customFormat="1" x14ac:dyDescent="0.35">
      <c r="G2745" s="8"/>
    </row>
    <row r="2746" spans="7:7" customFormat="1" x14ac:dyDescent="0.35">
      <c r="G2746" s="8"/>
    </row>
    <row r="2747" spans="7:7" customFormat="1" x14ac:dyDescent="0.35">
      <c r="G2747" s="8"/>
    </row>
    <row r="2748" spans="7:7" customFormat="1" x14ac:dyDescent="0.35">
      <c r="G2748" s="8"/>
    </row>
    <row r="2749" spans="7:7" customFormat="1" x14ac:dyDescent="0.35">
      <c r="G2749" s="8"/>
    </row>
    <row r="2750" spans="7:7" customFormat="1" x14ac:dyDescent="0.35">
      <c r="G2750" s="8"/>
    </row>
    <row r="2751" spans="7:7" customFormat="1" x14ac:dyDescent="0.35">
      <c r="G2751" s="8"/>
    </row>
    <row r="2752" spans="7:7" customFormat="1" x14ac:dyDescent="0.35">
      <c r="G2752" s="8"/>
    </row>
    <row r="2753" spans="7:7" customFormat="1" x14ac:dyDescent="0.35">
      <c r="G2753" s="8"/>
    </row>
    <row r="2754" spans="7:7" customFormat="1" x14ac:dyDescent="0.35">
      <c r="G2754" s="8"/>
    </row>
    <row r="2755" spans="7:7" customFormat="1" x14ac:dyDescent="0.35">
      <c r="G2755" s="8"/>
    </row>
    <row r="2756" spans="7:7" customFormat="1" x14ac:dyDescent="0.35">
      <c r="G2756" s="8"/>
    </row>
    <row r="2757" spans="7:7" customFormat="1" x14ac:dyDescent="0.35">
      <c r="G2757" s="8"/>
    </row>
    <row r="2758" spans="7:7" customFormat="1" x14ac:dyDescent="0.35">
      <c r="G2758" s="8"/>
    </row>
    <row r="2759" spans="7:7" customFormat="1" x14ac:dyDescent="0.35">
      <c r="G2759" s="8"/>
    </row>
    <row r="2760" spans="7:7" customFormat="1" x14ac:dyDescent="0.35">
      <c r="G2760" s="8"/>
    </row>
    <row r="2761" spans="7:7" customFormat="1" x14ac:dyDescent="0.35">
      <c r="G2761" s="8"/>
    </row>
    <row r="2762" spans="7:7" customFormat="1" x14ac:dyDescent="0.35">
      <c r="G2762" s="8"/>
    </row>
    <row r="2763" spans="7:7" customFormat="1" x14ac:dyDescent="0.35">
      <c r="G2763" s="8"/>
    </row>
    <row r="2764" spans="7:7" customFormat="1" x14ac:dyDescent="0.35">
      <c r="G2764" s="8"/>
    </row>
    <row r="2765" spans="7:7" customFormat="1" x14ac:dyDescent="0.35">
      <c r="G2765" s="8"/>
    </row>
    <row r="2766" spans="7:7" customFormat="1" x14ac:dyDescent="0.35">
      <c r="G2766" s="8"/>
    </row>
    <row r="2767" spans="7:7" customFormat="1" x14ac:dyDescent="0.35">
      <c r="G2767" s="8"/>
    </row>
    <row r="2768" spans="7:7" customFormat="1" x14ac:dyDescent="0.35">
      <c r="G2768" s="8"/>
    </row>
    <row r="2769" spans="7:7" customFormat="1" x14ac:dyDescent="0.35">
      <c r="G2769" s="8"/>
    </row>
    <row r="2770" spans="7:7" customFormat="1" x14ac:dyDescent="0.35">
      <c r="G2770" s="8"/>
    </row>
    <row r="2771" spans="7:7" customFormat="1" x14ac:dyDescent="0.35">
      <c r="G2771" s="8"/>
    </row>
    <row r="2772" spans="7:7" customFormat="1" x14ac:dyDescent="0.35">
      <c r="G2772" s="8"/>
    </row>
    <row r="2773" spans="7:7" customFormat="1" x14ac:dyDescent="0.35">
      <c r="G2773" s="8"/>
    </row>
    <row r="2774" spans="7:7" customFormat="1" x14ac:dyDescent="0.35">
      <c r="G2774" s="8"/>
    </row>
    <row r="2775" spans="7:7" customFormat="1" x14ac:dyDescent="0.35">
      <c r="G2775" s="8"/>
    </row>
    <row r="2776" spans="7:7" customFormat="1" x14ac:dyDescent="0.35">
      <c r="G2776" s="8"/>
    </row>
    <row r="2777" spans="7:7" customFormat="1" x14ac:dyDescent="0.35">
      <c r="G2777" s="8"/>
    </row>
    <row r="2778" spans="7:7" customFormat="1" x14ac:dyDescent="0.35">
      <c r="G2778" s="8"/>
    </row>
    <row r="2779" spans="7:7" customFormat="1" x14ac:dyDescent="0.35">
      <c r="G2779" s="8"/>
    </row>
    <row r="2780" spans="7:7" customFormat="1" x14ac:dyDescent="0.35">
      <c r="G2780" s="8"/>
    </row>
    <row r="2781" spans="7:7" customFormat="1" x14ac:dyDescent="0.35">
      <c r="G2781" s="8"/>
    </row>
    <row r="2782" spans="7:7" customFormat="1" x14ac:dyDescent="0.35">
      <c r="G2782" s="8"/>
    </row>
    <row r="2783" spans="7:7" customFormat="1" x14ac:dyDescent="0.35">
      <c r="G2783" s="8"/>
    </row>
    <row r="2784" spans="7:7" customFormat="1" x14ac:dyDescent="0.35">
      <c r="G2784" s="8"/>
    </row>
    <row r="2785" spans="7:7" customFormat="1" x14ac:dyDescent="0.35">
      <c r="G2785" s="8"/>
    </row>
    <row r="2786" spans="7:7" customFormat="1" x14ac:dyDescent="0.35">
      <c r="G2786" s="8"/>
    </row>
    <row r="2787" spans="7:7" customFormat="1" x14ac:dyDescent="0.35">
      <c r="G2787" s="8"/>
    </row>
    <row r="2788" spans="7:7" customFormat="1" x14ac:dyDescent="0.35">
      <c r="G2788" s="8"/>
    </row>
    <row r="2789" spans="7:7" customFormat="1" x14ac:dyDescent="0.35">
      <c r="G2789" s="8"/>
    </row>
    <row r="2790" spans="7:7" customFormat="1" x14ac:dyDescent="0.35">
      <c r="G2790" s="8"/>
    </row>
    <row r="2791" spans="7:7" customFormat="1" x14ac:dyDescent="0.35">
      <c r="G2791" s="8"/>
    </row>
    <row r="2792" spans="7:7" customFormat="1" x14ac:dyDescent="0.35">
      <c r="G2792" s="8"/>
    </row>
    <row r="2793" spans="7:7" customFormat="1" x14ac:dyDescent="0.35">
      <c r="G2793" s="8"/>
    </row>
    <row r="2794" spans="7:7" customFormat="1" x14ac:dyDescent="0.35">
      <c r="G2794" s="8"/>
    </row>
    <row r="2795" spans="7:7" customFormat="1" x14ac:dyDescent="0.35">
      <c r="G2795" s="8"/>
    </row>
    <row r="2796" spans="7:7" customFormat="1" x14ac:dyDescent="0.35">
      <c r="G2796" s="8"/>
    </row>
    <row r="2797" spans="7:7" customFormat="1" x14ac:dyDescent="0.35">
      <c r="G2797" s="8"/>
    </row>
    <row r="2798" spans="7:7" customFormat="1" x14ac:dyDescent="0.35">
      <c r="G2798" s="8"/>
    </row>
    <row r="2799" spans="7:7" customFormat="1" x14ac:dyDescent="0.35">
      <c r="G2799" s="8"/>
    </row>
    <row r="2800" spans="7:7" customFormat="1" x14ac:dyDescent="0.35">
      <c r="G2800" s="8"/>
    </row>
    <row r="2801" spans="7:7" customFormat="1" x14ac:dyDescent="0.35">
      <c r="G2801" s="8"/>
    </row>
    <row r="2802" spans="7:7" customFormat="1" x14ac:dyDescent="0.35">
      <c r="G2802" s="8"/>
    </row>
    <row r="2803" spans="7:7" customFormat="1" x14ac:dyDescent="0.35">
      <c r="G2803" s="8"/>
    </row>
    <row r="2804" spans="7:7" customFormat="1" x14ac:dyDescent="0.35">
      <c r="G2804" s="8"/>
    </row>
    <row r="2805" spans="7:7" customFormat="1" x14ac:dyDescent="0.35">
      <c r="G2805" s="8"/>
    </row>
    <row r="2806" spans="7:7" customFormat="1" x14ac:dyDescent="0.35">
      <c r="G2806" s="8"/>
    </row>
    <row r="2807" spans="7:7" customFormat="1" x14ac:dyDescent="0.35">
      <c r="G2807" s="8"/>
    </row>
    <row r="2808" spans="7:7" customFormat="1" x14ac:dyDescent="0.35">
      <c r="G2808" s="8"/>
    </row>
    <row r="2809" spans="7:7" customFormat="1" x14ac:dyDescent="0.35">
      <c r="G2809" s="8"/>
    </row>
    <row r="2810" spans="7:7" customFormat="1" x14ac:dyDescent="0.35">
      <c r="G2810" s="8"/>
    </row>
    <row r="2811" spans="7:7" customFormat="1" x14ac:dyDescent="0.35">
      <c r="G2811" s="8"/>
    </row>
    <row r="2812" spans="7:7" customFormat="1" x14ac:dyDescent="0.35">
      <c r="G2812" s="8"/>
    </row>
    <row r="2813" spans="7:7" customFormat="1" x14ac:dyDescent="0.35">
      <c r="G2813" s="8"/>
    </row>
    <row r="2814" spans="7:7" customFormat="1" x14ac:dyDescent="0.35">
      <c r="G2814" s="8"/>
    </row>
    <row r="2815" spans="7:7" customFormat="1" x14ac:dyDescent="0.35">
      <c r="G2815" s="8"/>
    </row>
    <row r="2816" spans="7:7" customFormat="1" x14ac:dyDescent="0.35">
      <c r="G2816" s="8"/>
    </row>
    <row r="2817" spans="7:7" customFormat="1" x14ac:dyDescent="0.35">
      <c r="G2817" s="8"/>
    </row>
    <row r="2818" spans="7:7" customFormat="1" x14ac:dyDescent="0.35">
      <c r="G2818" s="8"/>
    </row>
    <row r="2819" spans="7:7" customFormat="1" x14ac:dyDescent="0.35">
      <c r="G2819" s="8"/>
    </row>
    <row r="2820" spans="7:7" customFormat="1" x14ac:dyDescent="0.35">
      <c r="G2820" s="8"/>
    </row>
    <row r="2821" spans="7:7" customFormat="1" x14ac:dyDescent="0.35">
      <c r="G2821" s="8"/>
    </row>
    <row r="2822" spans="7:7" customFormat="1" x14ac:dyDescent="0.35">
      <c r="G2822" s="8"/>
    </row>
    <row r="2823" spans="7:7" customFormat="1" x14ac:dyDescent="0.35">
      <c r="G2823" s="8"/>
    </row>
    <row r="2824" spans="7:7" customFormat="1" x14ac:dyDescent="0.35">
      <c r="G2824" s="8"/>
    </row>
    <row r="2825" spans="7:7" customFormat="1" x14ac:dyDescent="0.35">
      <c r="G2825" s="8"/>
    </row>
    <row r="2826" spans="7:7" customFormat="1" x14ac:dyDescent="0.35">
      <c r="G2826" s="8"/>
    </row>
    <row r="2827" spans="7:7" customFormat="1" x14ac:dyDescent="0.35">
      <c r="G2827" s="8"/>
    </row>
    <row r="2828" spans="7:7" customFormat="1" x14ac:dyDescent="0.35">
      <c r="G2828" s="8"/>
    </row>
    <row r="2829" spans="7:7" customFormat="1" x14ac:dyDescent="0.35">
      <c r="G2829" s="8"/>
    </row>
    <row r="2830" spans="7:7" customFormat="1" x14ac:dyDescent="0.35">
      <c r="G2830" s="8"/>
    </row>
    <row r="2831" spans="7:7" customFormat="1" x14ac:dyDescent="0.35">
      <c r="G2831" s="8"/>
    </row>
    <row r="2832" spans="7:7" customFormat="1" x14ac:dyDescent="0.35">
      <c r="G2832" s="8"/>
    </row>
    <row r="2833" spans="7:7" customFormat="1" x14ac:dyDescent="0.35">
      <c r="G2833" s="8"/>
    </row>
    <row r="2834" spans="7:7" customFormat="1" x14ac:dyDescent="0.35">
      <c r="G2834" s="8"/>
    </row>
    <row r="2835" spans="7:7" customFormat="1" x14ac:dyDescent="0.35">
      <c r="G2835" s="8"/>
    </row>
    <row r="2836" spans="7:7" customFormat="1" x14ac:dyDescent="0.35">
      <c r="G2836" s="8"/>
    </row>
    <row r="2837" spans="7:7" customFormat="1" x14ac:dyDescent="0.35">
      <c r="G2837" s="8"/>
    </row>
    <row r="2838" spans="7:7" customFormat="1" x14ac:dyDescent="0.35">
      <c r="G2838" s="8"/>
    </row>
    <row r="2839" spans="7:7" customFormat="1" x14ac:dyDescent="0.35">
      <c r="G2839" s="8"/>
    </row>
    <row r="2840" spans="7:7" customFormat="1" x14ac:dyDescent="0.35">
      <c r="G2840" s="8"/>
    </row>
    <row r="2841" spans="7:7" customFormat="1" x14ac:dyDescent="0.35">
      <c r="G2841" s="8"/>
    </row>
    <row r="2842" spans="7:7" customFormat="1" x14ac:dyDescent="0.35">
      <c r="G2842" s="8"/>
    </row>
    <row r="2843" spans="7:7" customFormat="1" x14ac:dyDescent="0.35">
      <c r="G2843" s="8"/>
    </row>
    <row r="2844" spans="7:7" customFormat="1" x14ac:dyDescent="0.35">
      <c r="G2844" s="8"/>
    </row>
    <row r="2845" spans="7:7" customFormat="1" x14ac:dyDescent="0.35">
      <c r="G2845" s="8"/>
    </row>
    <row r="2846" spans="7:7" customFormat="1" x14ac:dyDescent="0.35">
      <c r="G2846" s="8"/>
    </row>
    <row r="2847" spans="7:7" customFormat="1" x14ac:dyDescent="0.35">
      <c r="G2847" s="8"/>
    </row>
    <row r="2848" spans="7:7" customFormat="1" x14ac:dyDescent="0.35">
      <c r="G2848" s="8"/>
    </row>
    <row r="2849" spans="7:7" customFormat="1" x14ac:dyDescent="0.35">
      <c r="G2849" s="8"/>
    </row>
    <row r="2850" spans="7:7" customFormat="1" x14ac:dyDescent="0.35">
      <c r="G2850" s="8"/>
    </row>
    <row r="2851" spans="7:7" customFormat="1" x14ac:dyDescent="0.35">
      <c r="G2851" s="8"/>
    </row>
    <row r="2852" spans="7:7" customFormat="1" x14ac:dyDescent="0.35">
      <c r="G2852" s="8"/>
    </row>
    <row r="2853" spans="7:7" customFormat="1" x14ac:dyDescent="0.35">
      <c r="G2853" s="8"/>
    </row>
    <row r="2854" spans="7:7" customFormat="1" x14ac:dyDescent="0.35">
      <c r="G2854" s="8"/>
    </row>
    <row r="2855" spans="7:7" customFormat="1" x14ac:dyDescent="0.35">
      <c r="G2855" s="8"/>
    </row>
    <row r="2856" spans="7:7" customFormat="1" x14ac:dyDescent="0.35">
      <c r="G2856" s="8"/>
    </row>
    <row r="2857" spans="7:7" customFormat="1" x14ac:dyDescent="0.35">
      <c r="G2857" s="8"/>
    </row>
    <row r="2858" spans="7:7" customFormat="1" x14ac:dyDescent="0.35">
      <c r="G2858" s="8"/>
    </row>
    <row r="2859" spans="7:7" customFormat="1" x14ac:dyDescent="0.35">
      <c r="G2859" s="8"/>
    </row>
    <row r="2860" spans="7:7" customFormat="1" x14ac:dyDescent="0.35">
      <c r="G2860" s="8"/>
    </row>
    <row r="2861" spans="7:7" customFormat="1" x14ac:dyDescent="0.35">
      <c r="G2861" s="8"/>
    </row>
    <row r="2862" spans="7:7" customFormat="1" x14ac:dyDescent="0.35">
      <c r="G2862" s="8"/>
    </row>
    <row r="2863" spans="7:7" customFormat="1" x14ac:dyDescent="0.35">
      <c r="G2863" s="8"/>
    </row>
    <row r="2864" spans="7:7" customFormat="1" x14ac:dyDescent="0.35">
      <c r="G2864" s="8"/>
    </row>
    <row r="2865" spans="7:7" customFormat="1" x14ac:dyDescent="0.35">
      <c r="G2865" s="8"/>
    </row>
    <row r="2866" spans="7:7" customFormat="1" x14ac:dyDescent="0.35">
      <c r="G2866" s="8"/>
    </row>
    <row r="2867" spans="7:7" customFormat="1" x14ac:dyDescent="0.35">
      <c r="G2867" s="8"/>
    </row>
    <row r="2868" spans="7:7" customFormat="1" x14ac:dyDescent="0.35">
      <c r="G2868" s="8"/>
    </row>
    <row r="2869" spans="7:7" customFormat="1" x14ac:dyDescent="0.35">
      <c r="G2869" s="8"/>
    </row>
    <row r="2870" spans="7:7" customFormat="1" x14ac:dyDescent="0.35">
      <c r="G2870" s="8"/>
    </row>
    <row r="2871" spans="7:7" customFormat="1" x14ac:dyDescent="0.35">
      <c r="G2871" s="8"/>
    </row>
    <row r="2872" spans="7:7" customFormat="1" x14ac:dyDescent="0.35">
      <c r="G2872" s="8"/>
    </row>
    <row r="2873" spans="7:7" customFormat="1" x14ac:dyDescent="0.35">
      <c r="G2873" s="8"/>
    </row>
    <row r="2874" spans="7:7" customFormat="1" x14ac:dyDescent="0.35">
      <c r="G2874" s="8"/>
    </row>
    <row r="2875" spans="7:7" customFormat="1" x14ac:dyDescent="0.35">
      <c r="G2875" s="8"/>
    </row>
    <row r="2876" spans="7:7" customFormat="1" x14ac:dyDescent="0.35">
      <c r="G2876" s="8"/>
    </row>
    <row r="2877" spans="7:7" customFormat="1" x14ac:dyDescent="0.35">
      <c r="G2877" s="8"/>
    </row>
    <row r="2878" spans="7:7" customFormat="1" x14ac:dyDescent="0.35">
      <c r="G2878" s="8"/>
    </row>
    <row r="2879" spans="7:7" customFormat="1" x14ac:dyDescent="0.35">
      <c r="G2879" s="8"/>
    </row>
    <row r="2880" spans="7:7" customFormat="1" x14ac:dyDescent="0.35">
      <c r="G2880" s="8"/>
    </row>
    <row r="2881" spans="7:7" customFormat="1" x14ac:dyDescent="0.35">
      <c r="G2881" s="8"/>
    </row>
    <row r="2882" spans="7:7" customFormat="1" x14ac:dyDescent="0.35">
      <c r="G2882" s="8"/>
    </row>
    <row r="2883" spans="7:7" customFormat="1" x14ac:dyDescent="0.35">
      <c r="G2883" s="8"/>
    </row>
    <row r="2884" spans="7:7" customFormat="1" x14ac:dyDescent="0.35">
      <c r="G2884" s="8"/>
    </row>
    <row r="2885" spans="7:7" customFormat="1" x14ac:dyDescent="0.35">
      <c r="G2885" s="8"/>
    </row>
    <row r="2886" spans="7:7" customFormat="1" x14ac:dyDescent="0.35">
      <c r="G2886" s="8"/>
    </row>
    <row r="2887" spans="7:7" customFormat="1" x14ac:dyDescent="0.35">
      <c r="G2887" s="8"/>
    </row>
    <row r="2888" spans="7:7" customFormat="1" x14ac:dyDescent="0.35">
      <c r="G2888" s="8"/>
    </row>
    <row r="2889" spans="7:7" customFormat="1" x14ac:dyDescent="0.35">
      <c r="G2889" s="8"/>
    </row>
    <row r="2890" spans="7:7" customFormat="1" x14ac:dyDescent="0.35">
      <c r="G2890" s="8"/>
    </row>
    <row r="2891" spans="7:7" customFormat="1" x14ac:dyDescent="0.35">
      <c r="G2891" s="8"/>
    </row>
    <row r="2892" spans="7:7" customFormat="1" x14ac:dyDescent="0.35">
      <c r="G2892" s="8"/>
    </row>
    <row r="2893" spans="7:7" customFormat="1" x14ac:dyDescent="0.35">
      <c r="G2893" s="8"/>
    </row>
    <row r="2894" spans="7:7" customFormat="1" x14ac:dyDescent="0.35">
      <c r="G2894" s="8"/>
    </row>
    <row r="2895" spans="7:7" customFormat="1" x14ac:dyDescent="0.35">
      <c r="G2895" s="8"/>
    </row>
    <row r="2896" spans="7:7" customFormat="1" x14ac:dyDescent="0.35">
      <c r="G2896" s="8"/>
    </row>
    <row r="2897" spans="7:7" customFormat="1" x14ac:dyDescent="0.35">
      <c r="G2897" s="8"/>
    </row>
    <row r="2898" spans="7:7" customFormat="1" x14ac:dyDescent="0.35">
      <c r="G2898" s="8"/>
    </row>
    <row r="2899" spans="7:7" customFormat="1" x14ac:dyDescent="0.35">
      <c r="G2899" s="8"/>
    </row>
    <row r="2900" spans="7:7" customFormat="1" x14ac:dyDescent="0.35">
      <c r="G2900" s="8"/>
    </row>
    <row r="2901" spans="7:7" customFormat="1" x14ac:dyDescent="0.35">
      <c r="G2901" s="8"/>
    </row>
    <row r="2902" spans="7:7" customFormat="1" x14ac:dyDescent="0.35">
      <c r="G2902" s="8"/>
    </row>
    <row r="2903" spans="7:7" customFormat="1" x14ac:dyDescent="0.35">
      <c r="G2903" s="8"/>
    </row>
    <row r="2904" spans="7:7" customFormat="1" x14ac:dyDescent="0.35">
      <c r="G2904" s="8"/>
    </row>
    <row r="2905" spans="7:7" customFormat="1" x14ac:dyDescent="0.35">
      <c r="G2905" s="8"/>
    </row>
    <row r="2906" spans="7:7" customFormat="1" x14ac:dyDescent="0.35">
      <c r="G2906" s="8"/>
    </row>
    <row r="2907" spans="7:7" customFormat="1" x14ac:dyDescent="0.35">
      <c r="G2907" s="8"/>
    </row>
    <row r="2908" spans="7:7" customFormat="1" x14ac:dyDescent="0.35">
      <c r="G2908" s="8"/>
    </row>
    <row r="2909" spans="7:7" customFormat="1" x14ac:dyDescent="0.35">
      <c r="G2909" s="8"/>
    </row>
    <row r="2910" spans="7:7" customFormat="1" x14ac:dyDescent="0.35">
      <c r="G2910" s="8"/>
    </row>
    <row r="2911" spans="7:7" customFormat="1" x14ac:dyDescent="0.35">
      <c r="G2911" s="8"/>
    </row>
    <row r="2912" spans="7:7" customFormat="1" x14ac:dyDescent="0.35">
      <c r="G2912" s="8"/>
    </row>
    <row r="2913" spans="7:7" customFormat="1" x14ac:dyDescent="0.35">
      <c r="G2913" s="8"/>
    </row>
    <row r="2914" spans="7:7" customFormat="1" x14ac:dyDescent="0.35">
      <c r="G2914" s="8"/>
    </row>
    <row r="2915" spans="7:7" customFormat="1" x14ac:dyDescent="0.35">
      <c r="G2915" s="8"/>
    </row>
    <row r="2916" spans="7:7" customFormat="1" x14ac:dyDescent="0.35">
      <c r="G2916" s="8"/>
    </row>
    <row r="2917" spans="7:7" customFormat="1" x14ac:dyDescent="0.35">
      <c r="G2917" s="8"/>
    </row>
    <row r="2918" spans="7:7" customFormat="1" x14ac:dyDescent="0.35">
      <c r="G2918" s="8"/>
    </row>
    <row r="2919" spans="7:7" customFormat="1" x14ac:dyDescent="0.35">
      <c r="G2919" s="8"/>
    </row>
    <row r="2920" spans="7:7" customFormat="1" x14ac:dyDescent="0.35">
      <c r="G2920" s="8"/>
    </row>
    <row r="2921" spans="7:7" customFormat="1" x14ac:dyDescent="0.35">
      <c r="G2921" s="8"/>
    </row>
    <row r="2922" spans="7:7" customFormat="1" x14ac:dyDescent="0.35">
      <c r="G2922" s="8"/>
    </row>
    <row r="2923" spans="7:7" customFormat="1" x14ac:dyDescent="0.35">
      <c r="G2923" s="8"/>
    </row>
    <row r="2924" spans="7:7" customFormat="1" x14ac:dyDescent="0.35">
      <c r="G2924" s="8"/>
    </row>
    <row r="2925" spans="7:7" customFormat="1" x14ac:dyDescent="0.35">
      <c r="G2925" s="8"/>
    </row>
    <row r="2926" spans="7:7" customFormat="1" x14ac:dyDescent="0.35">
      <c r="G2926" s="8"/>
    </row>
    <row r="2927" spans="7:7" customFormat="1" x14ac:dyDescent="0.35">
      <c r="G2927" s="8"/>
    </row>
    <row r="2928" spans="7:7" customFormat="1" x14ac:dyDescent="0.35">
      <c r="G2928" s="8"/>
    </row>
    <row r="2929" spans="7:7" customFormat="1" x14ac:dyDescent="0.35">
      <c r="G2929" s="8"/>
    </row>
    <row r="2930" spans="7:7" customFormat="1" x14ac:dyDescent="0.35">
      <c r="G2930" s="8"/>
    </row>
    <row r="2931" spans="7:7" customFormat="1" x14ac:dyDescent="0.35">
      <c r="G2931" s="8"/>
    </row>
    <row r="2932" spans="7:7" customFormat="1" x14ac:dyDescent="0.35">
      <c r="G2932" s="8"/>
    </row>
    <row r="2933" spans="7:7" customFormat="1" x14ac:dyDescent="0.35">
      <c r="G2933" s="8"/>
    </row>
    <row r="2934" spans="7:7" customFormat="1" x14ac:dyDescent="0.35">
      <c r="G2934" s="8"/>
    </row>
    <row r="2935" spans="7:7" customFormat="1" x14ac:dyDescent="0.35">
      <c r="G2935" s="8"/>
    </row>
    <row r="2936" spans="7:7" customFormat="1" x14ac:dyDescent="0.35">
      <c r="G2936" s="8"/>
    </row>
    <row r="2937" spans="7:7" customFormat="1" x14ac:dyDescent="0.35">
      <c r="G2937" s="8"/>
    </row>
    <row r="2938" spans="7:7" customFormat="1" x14ac:dyDescent="0.35">
      <c r="G2938" s="8"/>
    </row>
    <row r="2939" spans="7:7" customFormat="1" x14ac:dyDescent="0.35">
      <c r="G2939" s="8"/>
    </row>
    <row r="2940" spans="7:7" customFormat="1" x14ac:dyDescent="0.35">
      <c r="G2940" s="8"/>
    </row>
    <row r="2941" spans="7:7" customFormat="1" x14ac:dyDescent="0.35">
      <c r="G2941" s="8"/>
    </row>
    <row r="2942" spans="7:7" customFormat="1" x14ac:dyDescent="0.35">
      <c r="G2942" s="8"/>
    </row>
    <row r="2943" spans="7:7" customFormat="1" x14ac:dyDescent="0.35">
      <c r="G2943" s="8"/>
    </row>
    <row r="2944" spans="7:7" customFormat="1" x14ac:dyDescent="0.35">
      <c r="G2944" s="8"/>
    </row>
    <row r="2945" spans="7:7" customFormat="1" x14ac:dyDescent="0.35">
      <c r="G2945" s="8"/>
    </row>
    <row r="2946" spans="7:7" customFormat="1" x14ac:dyDescent="0.35">
      <c r="G2946" s="8"/>
    </row>
    <row r="2947" spans="7:7" customFormat="1" x14ac:dyDescent="0.35">
      <c r="G2947" s="8"/>
    </row>
    <row r="2948" spans="7:7" customFormat="1" x14ac:dyDescent="0.35">
      <c r="G2948" s="8"/>
    </row>
    <row r="2949" spans="7:7" customFormat="1" x14ac:dyDescent="0.35">
      <c r="G2949" s="8"/>
    </row>
    <row r="2950" spans="7:7" customFormat="1" x14ac:dyDescent="0.35">
      <c r="G2950" s="8"/>
    </row>
    <row r="2951" spans="7:7" customFormat="1" x14ac:dyDescent="0.35">
      <c r="G2951" s="8"/>
    </row>
    <row r="2952" spans="7:7" customFormat="1" x14ac:dyDescent="0.35">
      <c r="G2952" s="8"/>
    </row>
    <row r="2953" spans="7:7" customFormat="1" x14ac:dyDescent="0.35">
      <c r="G2953" s="8"/>
    </row>
    <row r="2954" spans="7:7" customFormat="1" x14ac:dyDescent="0.35">
      <c r="G2954" s="8"/>
    </row>
    <row r="2955" spans="7:7" customFormat="1" x14ac:dyDescent="0.35">
      <c r="G2955" s="8"/>
    </row>
    <row r="2956" spans="7:7" customFormat="1" x14ac:dyDescent="0.35">
      <c r="G2956" s="8"/>
    </row>
    <row r="2957" spans="7:7" customFormat="1" x14ac:dyDescent="0.35">
      <c r="G2957" s="8"/>
    </row>
    <row r="2958" spans="7:7" customFormat="1" x14ac:dyDescent="0.35">
      <c r="G2958" s="8"/>
    </row>
    <row r="2959" spans="7:7" customFormat="1" x14ac:dyDescent="0.35">
      <c r="G2959" s="8"/>
    </row>
    <row r="2960" spans="7:7" customFormat="1" x14ac:dyDescent="0.35">
      <c r="G2960" s="8"/>
    </row>
    <row r="2961" spans="7:7" customFormat="1" x14ac:dyDescent="0.35">
      <c r="G2961" s="8"/>
    </row>
    <row r="2962" spans="7:7" customFormat="1" x14ac:dyDescent="0.35">
      <c r="G2962" s="8"/>
    </row>
    <row r="2963" spans="7:7" customFormat="1" x14ac:dyDescent="0.35">
      <c r="G2963" s="8"/>
    </row>
    <row r="2964" spans="7:7" customFormat="1" x14ac:dyDescent="0.35">
      <c r="G2964" s="8"/>
    </row>
    <row r="2965" spans="7:7" customFormat="1" x14ac:dyDescent="0.35">
      <c r="G2965" s="8"/>
    </row>
    <row r="2966" spans="7:7" customFormat="1" x14ac:dyDescent="0.35">
      <c r="G2966" s="8"/>
    </row>
    <row r="2967" spans="7:7" customFormat="1" x14ac:dyDescent="0.35">
      <c r="G2967" s="8"/>
    </row>
    <row r="2968" spans="7:7" customFormat="1" x14ac:dyDescent="0.35">
      <c r="G2968" s="8"/>
    </row>
    <row r="2969" spans="7:7" customFormat="1" x14ac:dyDescent="0.35">
      <c r="G2969" s="8"/>
    </row>
    <row r="2970" spans="7:7" customFormat="1" x14ac:dyDescent="0.35">
      <c r="G2970" s="8"/>
    </row>
    <row r="2971" spans="7:7" customFormat="1" x14ac:dyDescent="0.35">
      <c r="G2971" s="8"/>
    </row>
    <row r="2972" spans="7:7" customFormat="1" x14ac:dyDescent="0.35">
      <c r="G2972" s="8"/>
    </row>
    <row r="2973" spans="7:7" customFormat="1" x14ac:dyDescent="0.35">
      <c r="G2973" s="8"/>
    </row>
    <row r="2974" spans="7:7" customFormat="1" x14ac:dyDescent="0.35">
      <c r="G2974" s="8"/>
    </row>
    <row r="2975" spans="7:7" customFormat="1" x14ac:dyDescent="0.35">
      <c r="G2975" s="8"/>
    </row>
    <row r="2976" spans="7:7" customFormat="1" x14ac:dyDescent="0.35">
      <c r="G2976" s="8"/>
    </row>
    <row r="2977" spans="7:7" customFormat="1" x14ac:dyDescent="0.35">
      <c r="G2977" s="8"/>
    </row>
    <row r="2978" spans="7:7" customFormat="1" x14ac:dyDescent="0.35">
      <c r="G2978" s="8"/>
    </row>
    <row r="2979" spans="7:7" customFormat="1" x14ac:dyDescent="0.35">
      <c r="G2979" s="8"/>
    </row>
    <row r="2980" spans="7:7" customFormat="1" x14ac:dyDescent="0.35">
      <c r="G2980" s="8"/>
    </row>
    <row r="2981" spans="7:7" customFormat="1" x14ac:dyDescent="0.35">
      <c r="G2981" s="8"/>
    </row>
    <row r="2982" spans="7:7" customFormat="1" x14ac:dyDescent="0.35">
      <c r="G2982" s="8"/>
    </row>
    <row r="2983" spans="7:7" customFormat="1" x14ac:dyDescent="0.35">
      <c r="G2983" s="8"/>
    </row>
    <row r="2984" spans="7:7" customFormat="1" x14ac:dyDescent="0.35">
      <c r="G2984" s="8"/>
    </row>
    <row r="2985" spans="7:7" customFormat="1" x14ac:dyDescent="0.35">
      <c r="G2985" s="8"/>
    </row>
    <row r="2986" spans="7:7" customFormat="1" x14ac:dyDescent="0.35">
      <c r="G2986" s="8"/>
    </row>
    <row r="2987" spans="7:7" customFormat="1" x14ac:dyDescent="0.35">
      <c r="G2987" s="8"/>
    </row>
    <row r="2988" spans="7:7" customFormat="1" x14ac:dyDescent="0.35">
      <c r="G2988" s="8"/>
    </row>
    <row r="2989" spans="7:7" customFormat="1" x14ac:dyDescent="0.35">
      <c r="G2989" s="8"/>
    </row>
    <row r="2990" spans="7:7" customFormat="1" x14ac:dyDescent="0.35">
      <c r="G2990" s="8"/>
    </row>
    <row r="2991" spans="7:7" customFormat="1" x14ac:dyDescent="0.35">
      <c r="G2991" s="8"/>
    </row>
    <row r="2992" spans="7:7" customFormat="1" x14ac:dyDescent="0.35">
      <c r="G2992" s="8"/>
    </row>
    <row r="2993" spans="7:7" customFormat="1" x14ac:dyDescent="0.35">
      <c r="G2993" s="8"/>
    </row>
    <row r="2994" spans="7:7" customFormat="1" x14ac:dyDescent="0.35">
      <c r="G2994" s="8"/>
    </row>
    <row r="2995" spans="7:7" customFormat="1" x14ac:dyDescent="0.35">
      <c r="G2995" s="8"/>
    </row>
    <row r="2996" spans="7:7" customFormat="1" x14ac:dyDescent="0.35">
      <c r="G2996" s="8"/>
    </row>
    <row r="2997" spans="7:7" customFormat="1" x14ac:dyDescent="0.35">
      <c r="G2997" s="8"/>
    </row>
    <row r="2998" spans="7:7" customFormat="1" x14ac:dyDescent="0.35">
      <c r="G2998" s="8"/>
    </row>
    <row r="2999" spans="7:7" customFormat="1" x14ac:dyDescent="0.35">
      <c r="G2999" s="8"/>
    </row>
    <row r="3000" spans="7:7" customFormat="1" x14ac:dyDescent="0.35">
      <c r="G3000" s="8"/>
    </row>
    <row r="3001" spans="7:7" customFormat="1" x14ac:dyDescent="0.35">
      <c r="G3001" s="8"/>
    </row>
    <row r="3002" spans="7:7" customFormat="1" x14ac:dyDescent="0.35">
      <c r="G3002" s="8"/>
    </row>
    <row r="3003" spans="7:7" customFormat="1" x14ac:dyDescent="0.35">
      <c r="G3003" s="8"/>
    </row>
    <row r="3004" spans="7:7" customFormat="1" x14ac:dyDescent="0.35">
      <c r="G3004" s="8"/>
    </row>
    <row r="3005" spans="7:7" customFormat="1" x14ac:dyDescent="0.35">
      <c r="G3005" s="8"/>
    </row>
    <row r="3006" spans="7:7" customFormat="1" x14ac:dyDescent="0.35">
      <c r="G3006" s="8"/>
    </row>
    <row r="3007" spans="7:7" customFormat="1" x14ac:dyDescent="0.35">
      <c r="G3007" s="8"/>
    </row>
    <row r="3008" spans="7:7" customFormat="1" x14ac:dyDescent="0.35">
      <c r="G3008" s="8"/>
    </row>
    <row r="3009" spans="7:7" customFormat="1" x14ac:dyDescent="0.35">
      <c r="G3009" s="8"/>
    </row>
    <row r="3010" spans="7:7" customFormat="1" x14ac:dyDescent="0.35">
      <c r="G3010" s="8"/>
    </row>
    <row r="3011" spans="7:7" customFormat="1" x14ac:dyDescent="0.35">
      <c r="G3011" s="8"/>
    </row>
    <row r="3012" spans="7:7" customFormat="1" x14ac:dyDescent="0.35">
      <c r="G3012" s="8"/>
    </row>
    <row r="3013" spans="7:7" customFormat="1" x14ac:dyDescent="0.35">
      <c r="G3013" s="8"/>
    </row>
    <row r="3014" spans="7:7" customFormat="1" x14ac:dyDescent="0.35">
      <c r="G3014" s="8"/>
    </row>
    <row r="3015" spans="7:7" customFormat="1" x14ac:dyDescent="0.35">
      <c r="G3015" s="8"/>
    </row>
    <row r="3016" spans="7:7" customFormat="1" x14ac:dyDescent="0.35">
      <c r="G3016" s="8"/>
    </row>
    <row r="3017" spans="7:7" customFormat="1" x14ac:dyDescent="0.35">
      <c r="G3017" s="8"/>
    </row>
    <row r="3018" spans="7:7" customFormat="1" x14ac:dyDescent="0.35">
      <c r="G3018" s="8"/>
    </row>
    <row r="3019" spans="7:7" customFormat="1" x14ac:dyDescent="0.35">
      <c r="G3019" s="8"/>
    </row>
    <row r="3020" spans="7:7" customFormat="1" x14ac:dyDescent="0.35">
      <c r="G3020" s="8"/>
    </row>
    <row r="3021" spans="7:7" customFormat="1" x14ac:dyDescent="0.35">
      <c r="G3021" s="8"/>
    </row>
    <row r="3022" spans="7:7" customFormat="1" x14ac:dyDescent="0.35">
      <c r="G3022" s="8"/>
    </row>
    <row r="3023" spans="7:7" customFormat="1" x14ac:dyDescent="0.35">
      <c r="G3023" s="8"/>
    </row>
    <row r="3024" spans="7:7" customFormat="1" x14ac:dyDescent="0.35">
      <c r="G3024" s="8"/>
    </row>
    <row r="3025" spans="7:7" customFormat="1" x14ac:dyDescent="0.35">
      <c r="G3025" s="8"/>
    </row>
    <row r="3026" spans="7:7" customFormat="1" x14ac:dyDescent="0.35">
      <c r="G3026" s="8"/>
    </row>
    <row r="3027" spans="7:7" customFormat="1" x14ac:dyDescent="0.35">
      <c r="G3027" s="8"/>
    </row>
    <row r="3028" spans="7:7" customFormat="1" x14ac:dyDescent="0.35">
      <c r="G3028" s="8"/>
    </row>
    <row r="3029" spans="7:7" customFormat="1" x14ac:dyDescent="0.35">
      <c r="G3029" s="8"/>
    </row>
    <row r="3030" spans="7:7" customFormat="1" x14ac:dyDescent="0.35">
      <c r="G3030" s="8"/>
    </row>
    <row r="3031" spans="7:7" customFormat="1" x14ac:dyDescent="0.35">
      <c r="G3031" s="8"/>
    </row>
    <row r="3032" spans="7:7" customFormat="1" x14ac:dyDescent="0.35">
      <c r="G3032" s="8"/>
    </row>
    <row r="3033" spans="7:7" customFormat="1" x14ac:dyDescent="0.35">
      <c r="G3033" s="8"/>
    </row>
    <row r="3034" spans="7:7" customFormat="1" x14ac:dyDescent="0.35">
      <c r="G3034" s="8"/>
    </row>
    <row r="3035" spans="7:7" customFormat="1" x14ac:dyDescent="0.35">
      <c r="G3035" s="8"/>
    </row>
    <row r="3036" spans="7:7" customFormat="1" x14ac:dyDescent="0.35">
      <c r="G3036" s="8"/>
    </row>
    <row r="3037" spans="7:7" customFormat="1" x14ac:dyDescent="0.35">
      <c r="G3037" s="8"/>
    </row>
    <row r="3038" spans="7:7" customFormat="1" x14ac:dyDescent="0.35">
      <c r="G3038" s="8"/>
    </row>
    <row r="3039" spans="7:7" customFormat="1" x14ac:dyDescent="0.35">
      <c r="G3039" s="8"/>
    </row>
    <row r="3040" spans="7:7" customFormat="1" x14ac:dyDescent="0.35">
      <c r="G3040" s="8"/>
    </row>
    <row r="3041" spans="7:7" customFormat="1" x14ac:dyDescent="0.35">
      <c r="G3041" s="8"/>
    </row>
    <row r="3042" spans="7:7" customFormat="1" x14ac:dyDescent="0.35">
      <c r="G3042" s="8"/>
    </row>
    <row r="3043" spans="7:7" customFormat="1" x14ac:dyDescent="0.35">
      <c r="G3043" s="8"/>
    </row>
    <row r="3044" spans="7:7" customFormat="1" x14ac:dyDescent="0.35">
      <c r="G3044" s="8"/>
    </row>
    <row r="3045" spans="7:7" customFormat="1" x14ac:dyDescent="0.35">
      <c r="G3045" s="8"/>
    </row>
    <row r="3046" spans="7:7" customFormat="1" x14ac:dyDescent="0.35">
      <c r="G3046" s="8"/>
    </row>
    <row r="3047" spans="7:7" customFormat="1" x14ac:dyDescent="0.35">
      <c r="G3047" s="8"/>
    </row>
    <row r="3048" spans="7:7" customFormat="1" x14ac:dyDescent="0.35">
      <c r="G3048" s="8"/>
    </row>
    <row r="3049" spans="7:7" customFormat="1" x14ac:dyDescent="0.35">
      <c r="G3049" s="8"/>
    </row>
    <row r="3050" spans="7:7" customFormat="1" x14ac:dyDescent="0.35">
      <c r="G3050" s="8"/>
    </row>
    <row r="3051" spans="7:7" customFormat="1" x14ac:dyDescent="0.35">
      <c r="G3051" s="8"/>
    </row>
    <row r="3052" spans="7:7" customFormat="1" x14ac:dyDescent="0.35">
      <c r="G3052" s="8"/>
    </row>
    <row r="3053" spans="7:7" customFormat="1" x14ac:dyDescent="0.35">
      <c r="G3053" s="8"/>
    </row>
    <row r="3054" spans="7:7" customFormat="1" x14ac:dyDescent="0.35">
      <c r="G3054" s="8"/>
    </row>
    <row r="3055" spans="7:7" customFormat="1" x14ac:dyDescent="0.35">
      <c r="G3055" s="8"/>
    </row>
    <row r="3056" spans="7:7" customFormat="1" x14ac:dyDescent="0.35">
      <c r="G3056" s="8"/>
    </row>
    <row r="3057" spans="7:7" customFormat="1" x14ac:dyDescent="0.35">
      <c r="G3057" s="8"/>
    </row>
    <row r="3058" spans="7:7" customFormat="1" x14ac:dyDescent="0.35">
      <c r="G3058" s="8"/>
    </row>
    <row r="3059" spans="7:7" customFormat="1" x14ac:dyDescent="0.35">
      <c r="G3059" s="8"/>
    </row>
    <row r="3060" spans="7:7" customFormat="1" x14ac:dyDescent="0.35">
      <c r="G3060" s="8"/>
    </row>
    <row r="3061" spans="7:7" customFormat="1" x14ac:dyDescent="0.35">
      <c r="G3061" s="8"/>
    </row>
    <row r="3062" spans="7:7" customFormat="1" x14ac:dyDescent="0.35">
      <c r="G3062" s="8"/>
    </row>
    <row r="3063" spans="7:7" customFormat="1" x14ac:dyDescent="0.35">
      <c r="G3063" s="8"/>
    </row>
    <row r="3064" spans="7:7" customFormat="1" x14ac:dyDescent="0.35">
      <c r="G3064" s="8"/>
    </row>
    <row r="3065" spans="7:7" customFormat="1" x14ac:dyDescent="0.35">
      <c r="G3065" s="8"/>
    </row>
    <row r="3066" spans="7:7" customFormat="1" x14ac:dyDescent="0.35">
      <c r="G3066" s="8"/>
    </row>
    <row r="3067" spans="7:7" customFormat="1" x14ac:dyDescent="0.35">
      <c r="G3067" s="8"/>
    </row>
    <row r="3068" spans="7:7" customFormat="1" x14ac:dyDescent="0.35">
      <c r="G3068" s="8"/>
    </row>
    <row r="3069" spans="7:7" customFormat="1" x14ac:dyDescent="0.35">
      <c r="G3069" s="8"/>
    </row>
    <row r="3070" spans="7:7" customFormat="1" x14ac:dyDescent="0.35">
      <c r="G3070" s="8"/>
    </row>
    <row r="3071" spans="7:7" customFormat="1" x14ac:dyDescent="0.35">
      <c r="G3071" s="8"/>
    </row>
    <row r="3072" spans="7:7" customFormat="1" x14ac:dyDescent="0.35">
      <c r="G3072" s="8"/>
    </row>
    <row r="3073" spans="7:7" customFormat="1" x14ac:dyDescent="0.35">
      <c r="G3073" s="8"/>
    </row>
    <row r="3074" spans="7:7" customFormat="1" x14ac:dyDescent="0.35">
      <c r="G3074" s="8"/>
    </row>
    <row r="3075" spans="7:7" customFormat="1" x14ac:dyDescent="0.35">
      <c r="G3075" s="8"/>
    </row>
    <row r="3076" spans="7:7" customFormat="1" x14ac:dyDescent="0.35">
      <c r="G3076" s="8"/>
    </row>
    <row r="3077" spans="7:7" customFormat="1" x14ac:dyDescent="0.35">
      <c r="G3077" s="8"/>
    </row>
    <row r="3078" spans="7:7" customFormat="1" x14ac:dyDescent="0.35">
      <c r="G3078" s="8"/>
    </row>
    <row r="3079" spans="7:7" customFormat="1" x14ac:dyDescent="0.35">
      <c r="G3079" s="8"/>
    </row>
    <row r="3080" spans="7:7" customFormat="1" x14ac:dyDescent="0.35">
      <c r="G3080" s="8"/>
    </row>
    <row r="3081" spans="7:7" customFormat="1" x14ac:dyDescent="0.35">
      <c r="G3081" s="8"/>
    </row>
    <row r="3082" spans="7:7" customFormat="1" x14ac:dyDescent="0.35">
      <c r="G3082" s="8"/>
    </row>
    <row r="3083" spans="7:7" customFormat="1" x14ac:dyDescent="0.35">
      <c r="G3083" s="8"/>
    </row>
    <row r="3084" spans="7:7" customFormat="1" x14ac:dyDescent="0.35">
      <c r="G3084" s="8"/>
    </row>
    <row r="3085" spans="7:7" customFormat="1" x14ac:dyDescent="0.35">
      <c r="G3085" s="8"/>
    </row>
    <row r="3086" spans="7:7" customFormat="1" x14ac:dyDescent="0.35">
      <c r="G3086" s="8"/>
    </row>
    <row r="3087" spans="7:7" customFormat="1" x14ac:dyDescent="0.35">
      <c r="G3087" s="8"/>
    </row>
    <row r="3088" spans="7:7" customFormat="1" x14ac:dyDescent="0.35">
      <c r="G3088" s="8"/>
    </row>
    <row r="3089" spans="7:7" customFormat="1" x14ac:dyDescent="0.35">
      <c r="G3089" s="8"/>
    </row>
    <row r="3090" spans="7:7" customFormat="1" x14ac:dyDescent="0.35">
      <c r="G3090" s="8"/>
    </row>
    <row r="3091" spans="7:7" customFormat="1" x14ac:dyDescent="0.35">
      <c r="G3091" s="8"/>
    </row>
    <row r="3092" spans="7:7" customFormat="1" x14ac:dyDescent="0.35">
      <c r="G3092" s="8"/>
    </row>
    <row r="3093" spans="7:7" customFormat="1" x14ac:dyDescent="0.35">
      <c r="G3093" s="8"/>
    </row>
    <row r="3094" spans="7:7" customFormat="1" x14ac:dyDescent="0.35">
      <c r="G3094" s="8"/>
    </row>
    <row r="3095" spans="7:7" customFormat="1" x14ac:dyDescent="0.35">
      <c r="G3095" s="8"/>
    </row>
    <row r="3096" spans="7:7" customFormat="1" x14ac:dyDescent="0.35">
      <c r="G3096" s="8"/>
    </row>
    <row r="3097" spans="7:7" customFormat="1" x14ac:dyDescent="0.35">
      <c r="G3097" s="8"/>
    </row>
    <row r="3098" spans="7:7" customFormat="1" x14ac:dyDescent="0.35">
      <c r="G3098" s="8"/>
    </row>
    <row r="3099" spans="7:7" customFormat="1" x14ac:dyDescent="0.35">
      <c r="G3099" s="8"/>
    </row>
    <row r="3100" spans="7:7" customFormat="1" x14ac:dyDescent="0.35">
      <c r="G3100" s="8"/>
    </row>
    <row r="3101" spans="7:7" customFormat="1" x14ac:dyDescent="0.35">
      <c r="G3101" s="8"/>
    </row>
    <row r="3102" spans="7:7" customFormat="1" x14ac:dyDescent="0.35">
      <c r="G3102" s="8"/>
    </row>
    <row r="3103" spans="7:7" customFormat="1" x14ac:dyDescent="0.35">
      <c r="G3103" s="8"/>
    </row>
    <row r="3104" spans="7:7" customFormat="1" x14ac:dyDescent="0.35">
      <c r="G3104" s="8"/>
    </row>
    <row r="3105" spans="7:7" customFormat="1" x14ac:dyDescent="0.35">
      <c r="G3105" s="8"/>
    </row>
    <row r="3106" spans="7:7" customFormat="1" x14ac:dyDescent="0.35">
      <c r="G3106" s="8"/>
    </row>
    <row r="3107" spans="7:7" customFormat="1" x14ac:dyDescent="0.35">
      <c r="G3107" s="8"/>
    </row>
    <row r="3108" spans="7:7" customFormat="1" x14ac:dyDescent="0.35">
      <c r="G3108" s="8"/>
    </row>
    <row r="3109" spans="7:7" customFormat="1" x14ac:dyDescent="0.35">
      <c r="G3109" s="8"/>
    </row>
    <row r="3110" spans="7:7" customFormat="1" x14ac:dyDescent="0.35">
      <c r="G3110" s="8"/>
    </row>
    <row r="3111" spans="7:7" customFormat="1" x14ac:dyDescent="0.35">
      <c r="G3111" s="8"/>
    </row>
    <row r="3112" spans="7:7" customFormat="1" x14ac:dyDescent="0.35">
      <c r="G3112" s="8"/>
    </row>
    <row r="3113" spans="7:7" customFormat="1" x14ac:dyDescent="0.35">
      <c r="G3113" s="8"/>
    </row>
    <row r="3114" spans="7:7" customFormat="1" x14ac:dyDescent="0.35">
      <c r="G3114" s="8"/>
    </row>
    <row r="3115" spans="7:7" customFormat="1" x14ac:dyDescent="0.35">
      <c r="G3115" s="8"/>
    </row>
    <row r="3116" spans="7:7" customFormat="1" x14ac:dyDescent="0.35">
      <c r="G3116" s="8"/>
    </row>
    <row r="3117" spans="7:7" customFormat="1" x14ac:dyDescent="0.35">
      <c r="G3117" s="8"/>
    </row>
    <row r="3118" spans="7:7" customFormat="1" x14ac:dyDescent="0.35">
      <c r="G3118" s="8"/>
    </row>
    <row r="3119" spans="7:7" customFormat="1" x14ac:dyDescent="0.35">
      <c r="G3119" s="8"/>
    </row>
    <row r="3120" spans="7:7" customFormat="1" x14ac:dyDescent="0.35">
      <c r="G3120" s="8"/>
    </row>
    <row r="3121" spans="7:7" customFormat="1" x14ac:dyDescent="0.35">
      <c r="G3121" s="8"/>
    </row>
    <row r="3122" spans="7:7" customFormat="1" x14ac:dyDescent="0.35">
      <c r="G3122" s="8"/>
    </row>
    <row r="3123" spans="7:7" customFormat="1" x14ac:dyDescent="0.35">
      <c r="G3123" s="8"/>
    </row>
    <row r="3124" spans="7:7" customFormat="1" x14ac:dyDescent="0.35">
      <c r="G3124" s="8"/>
    </row>
    <row r="3125" spans="7:7" customFormat="1" x14ac:dyDescent="0.35">
      <c r="G3125" s="8"/>
    </row>
    <row r="3126" spans="7:7" customFormat="1" x14ac:dyDescent="0.35">
      <c r="G3126" s="8"/>
    </row>
    <row r="3127" spans="7:7" customFormat="1" x14ac:dyDescent="0.35">
      <c r="G3127" s="8"/>
    </row>
    <row r="3128" spans="7:7" customFormat="1" x14ac:dyDescent="0.35">
      <c r="G3128" s="8"/>
    </row>
    <row r="3129" spans="7:7" customFormat="1" x14ac:dyDescent="0.35">
      <c r="G3129" s="8"/>
    </row>
    <row r="3130" spans="7:7" customFormat="1" x14ac:dyDescent="0.35">
      <c r="G3130" s="8"/>
    </row>
    <row r="3131" spans="7:7" customFormat="1" x14ac:dyDescent="0.35">
      <c r="G3131" s="8"/>
    </row>
    <row r="3132" spans="7:7" customFormat="1" x14ac:dyDescent="0.35">
      <c r="G3132" s="8"/>
    </row>
    <row r="3133" spans="7:7" customFormat="1" x14ac:dyDescent="0.35">
      <c r="G3133" s="8"/>
    </row>
    <row r="3134" spans="7:7" customFormat="1" x14ac:dyDescent="0.35">
      <c r="G3134" s="8"/>
    </row>
    <row r="3135" spans="7:7" customFormat="1" x14ac:dyDescent="0.35">
      <c r="G3135" s="8"/>
    </row>
    <row r="3136" spans="7:7" customFormat="1" x14ac:dyDescent="0.35">
      <c r="G3136" s="8"/>
    </row>
    <row r="3137" spans="7:7" customFormat="1" x14ac:dyDescent="0.35">
      <c r="G3137" s="8"/>
    </row>
    <row r="3138" spans="7:7" customFormat="1" x14ac:dyDescent="0.35">
      <c r="G3138" s="8"/>
    </row>
    <row r="3139" spans="7:7" customFormat="1" x14ac:dyDescent="0.35">
      <c r="G3139" s="8"/>
    </row>
    <row r="3140" spans="7:7" customFormat="1" x14ac:dyDescent="0.35">
      <c r="G3140" s="8"/>
    </row>
    <row r="3141" spans="7:7" customFormat="1" x14ac:dyDescent="0.35">
      <c r="G3141" s="8"/>
    </row>
    <row r="3142" spans="7:7" customFormat="1" x14ac:dyDescent="0.35">
      <c r="G3142" s="8"/>
    </row>
    <row r="3143" spans="7:7" customFormat="1" x14ac:dyDescent="0.35">
      <c r="G3143" s="8"/>
    </row>
    <row r="3144" spans="7:7" customFormat="1" x14ac:dyDescent="0.35">
      <c r="G3144" s="8"/>
    </row>
    <row r="3145" spans="7:7" customFormat="1" x14ac:dyDescent="0.35">
      <c r="G3145" s="8"/>
    </row>
    <row r="3146" spans="7:7" customFormat="1" x14ac:dyDescent="0.35">
      <c r="G3146" s="8"/>
    </row>
    <row r="3147" spans="7:7" customFormat="1" x14ac:dyDescent="0.35">
      <c r="G3147" s="8"/>
    </row>
    <row r="3148" spans="7:7" customFormat="1" x14ac:dyDescent="0.35">
      <c r="G3148" s="8"/>
    </row>
    <row r="3149" spans="7:7" customFormat="1" x14ac:dyDescent="0.35">
      <c r="G3149" s="8"/>
    </row>
    <row r="3150" spans="7:7" customFormat="1" x14ac:dyDescent="0.35">
      <c r="G3150" s="8"/>
    </row>
    <row r="3151" spans="7:7" customFormat="1" x14ac:dyDescent="0.35">
      <c r="G3151" s="8"/>
    </row>
    <row r="3152" spans="7:7" customFormat="1" x14ac:dyDescent="0.35">
      <c r="G3152" s="8"/>
    </row>
    <row r="3153" spans="7:7" customFormat="1" x14ac:dyDescent="0.35">
      <c r="G3153" s="8"/>
    </row>
    <row r="3154" spans="7:7" customFormat="1" x14ac:dyDescent="0.35">
      <c r="G3154" s="8"/>
    </row>
    <row r="3155" spans="7:7" customFormat="1" x14ac:dyDescent="0.35">
      <c r="G3155" s="8"/>
    </row>
    <row r="3156" spans="7:7" customFormat="1" x14ac:dyDescent="0.35">
      <c r="G3156" s="8"/>
    </row>
    <row r="3157" spans="7:7" customFormat="1" x14ac:dyDescent="0.35">
      <c r="G3157" s="8"/>
    </row>
    <row r="3158" spans="7:7" customFormat="1" x14ac:dyDescent="0.35">
      <c r="G3158" s="8"/>
    </row>
    <row r="3159" spans="7:7" customFormat="1" x14ac:dyDescent="0.35">
      <c r="G3159" s="8"/>
    </row>
    <row r="3160" spans="7:7" customFormat="1" x14ac:dyDescent="0.35">
      <c r="G3160" s="8"/>
    </row>
    <row r="3161" spans="7:7" customFormat="1" x14ac:dyDescent="0.35">
      <c r="G3161" s="8"/>
    </row>
    <row r="3162" spans="7:7" customFormat="1" x14ac:dyDescent="0.35">
      <c r="G3162" s="8"/>
    </row>
    <row r="3163" spans="7:7" customFormat="1" x14ac:dyDescent="0.35">
      <c r="G3163" s="8"/>
    </row>
    <row r="3164" spans="7:7" customFormat="1" x14ac:dyDescent="0.35">
      <c r="G3164" s="8"/>
    </row>
    <row r="3165" spans="7:7" customFormat="1" x14ac:dyDescent="0.35">
      <c r="G3165" s="8"/>
    </row>
    <row r="3166" spans="7:7" customFormat="1" x14ac:dyDescent="0.35">
      <c r="G3166" s="8"/>
    </row>
    <row r="3167" spans="7:7" customFormat="1" x14ac:dyDescent="0.35">
      <c r="G3167" s="8"/>
    </row>
    <row r="3168" spans="7:7" customFormat="1" x14ac:dyDescent="0.35">
      <c r="G3168" s="8"/>
    </row>
    <row r="3169" spans="7:7" customFormat="1" x14ac:dyDescent="0.35">
      <c r="G3169" s="8"/>
    </row>
    <row r="3170" spans="7:7" customFormat="1" x14ac:dyDescent="0.35">
      <c r="G3170" s="8"/>
    </row>
    <row r="3171" spans="7:7" customFormat="1" x14ac:dyDescent="0.35">
      <c r="G3171" s="8"/>
    </row>
    <row r="3172" spans="7:7" customFormat="1" x14ac:dyDescent="0.35">
      <c r="G3172" s="8"/>
    </row>
    <row r="3173" spans="7:7" customFormat="1" x14ac:dyDescent="0.35">
      <c r="G3173" s="8"/>
    </row>
    <row r="3174" spans="7:7" customFormat="1" x14ac:dyDescent="0.35">
      <c r="G3174" s="8"/>
    </row>
    <row r="3175" spans="7:7" customFormat="1" x14ac:dyDescent="0.35">
      <c r="G3175" s="8"/>
    </row>
    <row r="3176" spans="7:7" customFormat="1" x14ac:dyDescent="0.35">
      <c r="G3176" s="8"/>
    </row>
    <row r="3177" spans="7:7" customFormat="1" x14ac:dyDescent="0.35">
      <c r="G3177" s="8"/>
    </row>
    <row r="3178" spans="7:7" customFormat="1" x14ac:dyDescent="0.35">
      <c r="G3178" s="8"/>
    </row>
    <row r="3179" spans="7:7" customFormat="1" x14ac:dyDescent="0.35">
      <c r="G3179" s="8"/>
    </row>
    <row r="3180" spans="7:7" customFormat="1" x14ac:dyDescent="0.35">
      <c r="G3180" s="8"/>
    </row>
    <row r="3181" spans="7:7" customFormat="1" x14ac:dyDescent="0.35">
      <c r="G3181" s="8"/>
    </row>
    <row r="3182" spans="7:7" customFormat="1" x14ac:dyDescent="0.35">
      <c r="G3182" s="8"/>
    </row>
    <row r="3183" spans="7:7" customFormat="1" x14ac:dyDescent="0.35">
      <c r="G3183" s="8"/>
    </row>
    <row r="3184" spans="7:7" customFormat="1" x14ac:dyDescent="0.35">
      <c r="G3184" s="8"/>
    </row>
    <row r="3185" spans="7:7" customFormat="1" x14ac:dyDescent="0.35">
      <c r="G3185" s="8"/>
    </row>
    <row r="3186" spans="7:7" customFormat="1" x14ac:dyDescent="0.35">
      <c r="G3186" s="8"/>
    </row>
    <row r="3187" spans="7:7" customFormat="1" x14ac:dyDescent="0.35">
      <c r="G3187" s="8"/>
    </row>
    <row r="3188" spans="7:7" customFormat="1" x14ac:dyDescent="0.35">
      <c r="G3188" s="8"/>
    </row>
    <row r="3189" spans="7:7" customFormat="1" x14ac:dyDescent="0.35">
      <c r="G3189" s="8"/>
    </row>
    <row r="3190" spans="7:7" customFormat="1" x14ac:dyDescent="0.35">
      <c r="G3190" s="8"/>
    </row>
    <row r="3191" spans="7:7" customFormat="1" x14ac:dyDescent="0.35">
      <c r="G3191" s="8"/>
    </row>
    <row r="3192" spans="7:7" customFormat="1" x14ac:dyDescent="0.35">
      <c r="G3192" s="8"/>
    </row>
    <row r="3193" spans="7:7" customFormat="1" x14ac:dyDescent="0.35">
      <c r="G3193" s="8"/>
    </row>
    <row r="3194" spans="7:7" customFormat="1" x14ac:dyDescent="0.35">
      <c r="G3194" s="8"/>
    </row>
    <row r="3195" spans="7:7" customFormat="1" x14ac:dyDescent="0.35">
      <c r="G3195" s="8"/>
    </row>
    <row r="3196" spans="7:7" customFormat="1" x14ac:dyDescent="0.35">
      <c r="G3196" s="8"/>
    </row>
    <row r="3197" spans="7:7" customFormat="1" x14ac:dyDescent="0.35">
      <c r="G3197" s="8"/>
    </row>
    <row r="3198" spans="7:7" customFormat="1" x14ac:dyDescent="0.35">
      <c r="G3198" s="8"/>
    </row>
    <row r="3199" spans="7:7" customFormat="1" x14ac:dyDescent="0.35">
      <c r="G3199" s="8"/>
    </row>
    <row r="3200" spans="7:7" customFormat="1" x14ac:dyDescent="0.35">
      <c r="G3200" s="8"/>
    </row>
    <row r="3201" spans="7:7" customFormat="1" x14ac:dyDescent="0.35">
      <c r="G3201" s="8"/>
    </row>
    <row r="3202" spans="7:7" customFormat="1" x14ac:dyDescent="0.35">
      <c r="G3202" s="8"/>
    </row>
    <row r="3203" spans="7:7" customFormat="1" x14ac:dyDescent="0.35">
      <c r="G3203" s="8"/>
    </row>
    <row r="3204" spans="7:7" customFormat="1" x14ac:dyDescent="0.35">
      <c r="G3204" s="8"/>
    </row>
    <row r="3205" spans="7:7" customFormat="1" x14ac:dyDescent="0.35">
      <c r="G3205" s="8"/>
    </row>
    <row r="3206" spans="7:7" customFormat="1" x14ac:dyDescent="0.35">
      <c r="G3206" s="8"/>
    </row>
    <row r="3207" spans="7:7" customFormat="1" x14ac:dyDescent="0.35">
      <c r="G3207" s="8"/>
    </row>
    <row r="3208" spans="7:7" customFormat="1" x14ac:dyDescent="0.35">
      <c r="G3208" s="8"/>
    </row>
    <row r="3209" spans="7:7" customFormat="1" x14ac:dyDescent="0.35">
      <c r="G3209" s="8"/>
    </row>
    <row r="3210" spans="7:7" customFormat="1" x14ac:dyDescent="0.35">
      <c r="G3210" s="8"/>
    </row>
    <row r="3211" spans="7:7" customFormat="1" x14ac:dyDescent="0.35">
      <c r="G3211" s="8"/>
    </row>
    <row r="3212" spans="7:7" customFormat="1" x14ac:dyDescent="0.35">
      <c r="G3212" s="8"/>
    </row>
    <row r="3213" spans="7:7" customFormat="1" x14ac:dyDescent="0.35">
      <c r="G3213" s="8"/>
    </row>
    <row r="3214" spans="7:7" customFormat="1" x14ac:dyDescent="0.35">
      <c r="G3214" s="8"/>
    </row>
    <row r="3215" spans="7:7" customFormat="1" x14ac:dyDescent="0.35">
      <c r="G3215" s="8"/>
    </row>
    <row r="3216" spans="7:7" customFormat="1" x14ac:dyDescent="0.35">
      <c r="G3216" s="8"/>
    </row>
    <row r="3217" spans="7:7" customFormat="1" x14ac:dyDescent="0.35">
      <c r="G3217" s="8"/>
    </row>
    <row r="3218" spans="7:7" customFormat="1" x14ac:dyDescent="0.35">
      <c r="G3218" s="8"/>
    </row>
    <row r="3219" spans="7:7" customFormat="1" x14ac:dyDescent="0.35">
      <c r="G3219" s="8"/>
    </row>
    <row r="3220" spans="7:7" customFormat="1" x14ac:dyDescent="0.35">
      <c r="G3220" s="8"/>
    </row>
    <row r="3221" spans="7:7" customFormat="1" x14ac:dyDescent="0.35">
      <c r="G3221" s="8"/>
    </row>
    <row r="3222" spans="7:7" customFormat="1" x14ac:dyDescent="0.35">
      <c r="G3222" s="8"/>
    </row>
    <row r="3223" spans="7:7" customFormat="1" x14ac:dyDescent="0.35">
      <c r="G3223" s="8"/>
    </row>
    <row r="3224" spans="7:7" customFormat="1" x14ac:dyDescent="0.35">
      <c r="G3224" s="8"/>
    </row>
    <row r="3225" spans="7:7" customFormat="1" x14ac:dyDescent="0.35">
      <c r="G3225" s="8"/>
    </row>
    <row r="3226" spans="7:7" customFormat="1" x14ac:dyDescent="0.35">
      <c r="G3226" s="8"/>
    </row>
    <row r="3227" spans="7:7" customFormat="1" x14ac:dyDescent="0.35">
      <c r="G3227" s="8"/>
    </row>
    <row r="3228" spans="7:7" customFormat="1" x14ac:dyDescent="0.35">
      <c r="G3228" s="8"/>
    </row>
    <row r="3229" spans="7:7" customFormat="1" x14ac:dyDescent="0.35">
      <c r="G3229" s="8"/>
    </row>
    <row r="3230" spans="7:7" customFormat="1" x14ac:dyDescent="0.35">
      <c r="G3230" s="8"/>
    </row>
    <row r="3231" spans="7:7" customFormat="1" x14ac:dyDescent="0.35">
      <c r="G3231" s="8"/>
    </row>
    <row r="3232" spans="7:7" customFormat="1" x14ac:dyDescent="0.35">
      <c r="G3232" s="8"/>
    </row>
    <row r="3233" spans="7:7" customFormat="1" x14ac:dyDescent="0.35">
      <c r="G3233" s="8"/>
    </row>
    <row r="3234" spans="7:7" customFormat="1" x14ac:dyDescent="0.35">
      <c r="G3234" s="8"/>
    </row>
    <row r="3235" spans="7:7" customFormat="1" x14ac:dyDescent="0.35">
      <c r="G3235" s="8"/>
    </row>
    <row r="3236" spans="7:7" customFormat="1" x14ac:dyDescent="0.35">
      <c r="G3236" s="8"/>
    </row>
    <row r="3237" spans="7:7" customFormat="1" x14ac:dyDescent="0.35">
      <c r="G3237" s="8"/>
    </row>
    <row r="3238" spans="7:7" customFormat="1" x14ac:dyDescent="0.35">
      <c r="G3238" s="8"/>
    </row>
    <row r="3239" spans="7:7" customFormat="1" x14ac:dyDescent="0.35">
      <c r="G3239" s="8"/>
    </row>
    <row r="3240" spans="7:7" customFormat="1" x14ac:dyDescent="0.35">
      <c r="G3240" s="8"/>
    </row>
    <row r="3241" spans="7:7" customFormat="1" x14ac:dyDescent="0.35">
      <c r="G3241" s="8"/>
    </row>
    <row r="3242" spans="7:7" customFormat="1" x14ac:dyDescent="0.35">
      <c r="G3242" s="8"/>
    </row>
    <row r="3243" spans="7:7" customFormat="1" x14ac:dyDescent="0.35">
      <c r="G3243" s="8"/>
    </row>
    <row r="3244" spans="7:7" customFormat="1" x14ac:dyDescent="0.35">
      <c r="G3244" s="8"/>
    </row>
    <row r="3245" spans="7:7" customFormat="1" x14ac:dyDescent="0.35">
      <c r="G3245" s="8"/>
    </row>
    <row r="3246" spans="7:7" customFormat="1" x14ac:dyDescent="0.35">
      <c r="G3246" s="8"/>
    </row>
    <row r="3247" spans="7:7" customFormat="1" x14ac:dyDescent="0.35">
      <c r="G3247" s="8"/>
    </row>
    <row r="3248" spans="7:7" customFormat="1" x14ac:dyDescent="0.35">
      <c r="G3248" s="8"/>
    </row>
    <row r="3249" spans="7:7" customFormat="1" x14ac:dyDescent="0.35">
      <c r="G3249" s="8"/>
    </row>
    <row r="3250" spans="7:7" customFormat="1" x14ac:dyDescent="0.35">
      <c r="G3250" s="8"/>
    </row>
    <row r="3251" spans="7:7" customFormat="1" x14ac:dyDescent="0.35">
      <c r="G3251" s="8"/>
    </row>
    <row r="3252" spans="7:7" customFormat="1" x14ac:dyDescent="0.35">
      <c r="G3252" s="8"/>
    </row>
    <row r="3253" spans="7:7" customFormat="1" x14ac:dyDescent="0.35">
      <c r="G3253" s="8"/>
    </row>
    <row r="3254" spans="7:7" customFormat="1" x14ac:dyDescent="0.35">
      <c r="G3254" s="8"/>
    </row>
    <row r="3255" spans="7:7" customFormat="1" x14ac:dyDescent="0.35">
      <c r="G3255" s="8"/>
    </row>
    <row r="3256" spans="7:7" customFormat="1" x14ac:dyDescent="0.35">
      <c r="G3256" s="8"/>
    </row>
    <row r="3257" spans="7:7" customFormat="1" x14ac:dyDescent="0.35">
      <c r="G3257" s="8"/>
    </row>
    <row r="3258" spans="7:7" customFormat="1" x14ac:dyDescent="0.35">
      <c r="G3258" s="8"/>
    </row>
    <row r="3259" spans="7:7" customFormat="1" x14ac:dyDescent="0.35">
      <c r="G3259" s="8"/>
    </row>
    <row r="3260" spans="7:7" customFormat="1" x14ac:dyDescent="0.35">
      <c r="G3260" s="8"/>
    </row>
    <row r="3261" spans="7:7" customFormat="1" x14ac:dyDescent="0.35">
      <c r="G3261" s="8"/>
    </row>
    <row r="3262" spans="7:7" customFormat="1" x14ac:dyDescent="0.35">
      <c r="G3262" s="8"/>
    </row>
    <row r="3263" spans="7:7" customFormat="1" x14ac:dyDescent="0.35">
      <c r="G3263" s="8"/>
    </row>
    <row r="3264" spans="7:7" customFormat="1" x14ac:dyDescent="0.35">
      <c r="G3264" s="8"/>
    </row>
    <row r="3265" spans="7:7" customFormat="1" x14ac:dyDescent="0.35">
      <c r="G3265" s="8"/>
    </row>
    <row r="3266" spans="7:7" customFormat="1" x14ac:dyDescent="0.35">
      <c r="G3266" s="8"/>
    </row>
    <row r="3267" spans="7:7" customFormat="1" x14ac:dyDescent="0.35">
      <c r="G3267" s="8"/>
    </row>
    <row r="3268" spans="7:7" customFormat="1" x14ac:dyDescent="0.35">
      <c r="G3268" s="8"/>
    </row>
    <row r="3269" spans="7:7" customFormat="1" x14ac:dyDescent="0.35">
      <c r="G3269" s="8"/>
    </row>
    <row r="3270" spans="7:7" customFormat="1" x14ac:dyDescent="0.35">
      <c r="G3270" s="8"/>
    </row>
    <row r="3271" spans="7:7" customFormat="1" x14ac:dyDescent="0.35">
      <c r="G3271" s="8"/>
    </row>
    <row r="3272" spans="7:7" customFormat="1" x14ac:dyDescent="0.35">
      <c r="G3272" s="8"/>
    </row>
    <row r="3273" spans="7:7" customFormat="1" x14ac:dyDescent="0.35">
      <c r="G3273" s="8"/>
    </row>
    <row r="3274" spans="7:7" customFormat="1" x14ac:dyDescent="0.35">
      <c r="G3274" s="8"/>
    </row>
    <row r="3275" spans="7:7" customFormat="1" x14ac:dyDescent="0.35">
      <c r="G3275" s="8"/>
    </row>
    <row r="3276" spans="7:7" customFormat="1" x14ac:dyDescent="0.35">
      <c r="G3276" s="8"/>
    </row>
    <row r="3277" spans="7:7" customFormat="1" x14ac:dyDescent="0.35">
      <c r="G3277" s="8"/>
    </row>
    <row r="3278" spans="7:7" customFormat="1" x14ac:dyDescent="0.35">
      <c r="G3278" s="8"/>
    </row>
    <row r="3279" spans="7:7" customFormat="1" x14ac:dyDescent="0.35">
      <c r="G3279" s="8"/>
    </row>
    <row r="3280" spans="7:7" customFormat="1" x14ac:dyDescent="0.35">
      <c r="G3280" s="8"/>
    </row>
    <row r="3281" spans="7:7" customFormat="1" x14ac:dyDescent="0.35">
      <c r="G3281" s="8"/>
    </row>
    <row r="3282" spans="7:7" customFormat="1" x14ac:dyDescent="0.35">
      <c r="G3282" s="8"/>
    </row>
    <row r="3283" spans="7:7" customFormat="1" x14ac:dyDescent="0.35">
      <c r="G3283" s="8"/>
    </row>
    <row r="3284" spans="7:7" customFormat="1" x14ac:dyDescent="0.35">
      <c r="G3284" s="8"/>
    </row>
    <row r="3285" spans="7:7" customFormat="1" x14ac:dyDescent="0.35">
      <c r="G3285" s="8"/>
    </row>
    <row r="3286" spans="7:7" customFormat="1" x14ac:dyDescent="0.35">
      <c r="G3286" s="8"/>
    </row>
    <row r="3287" spans="7:7" customFormat="1" x14ac:dyDescent="0.35">
      <c r="G3287" s="8"/>
    </row>
    <row r="3288" spans="7:7" customFormat="1" x14ac:dyDescent="0.35">
      <c r="G3288" s="8"/>
    </row>
    <row r="3289" spans="7:7" customFormat="1" x14ac:dyDescent="0.35">
      <c r="G3289" s="8"/>
    </row>
    <row r="3290" spans="7:7" customFormat="1" x14ac:dyDescent="0.35">
      <c r="G3290" s="8"/>
    </row>
    <row r="3291" spans="7:7" customFormat="1" x14ac:dyDescent="0.35">
      <c r="G3291" s="8"/>
    </row>
    <row r="3292" spans="7:7" customFormat="1" x14ac:dyDescent="0.35">
      <c r="G3292" s="8"/>
    </row>
    <row r="3293" spans="7:7" customFormat="1" x14ac:dyDescent="0.35">
      <c r="G3293" s="8"/>
    </row>
    <row r="3294" spans="7:7" customFormat="1" x14ac:dyDescent="0.35">
      <c r="G3294" s="8"/>
    </row>
    <row r="3295" spans="7:7" customFormat="1" x14ac:dyDescent="0.35">
      <c r="G3295" s="8"/>
    </row>
    <row r="3296" spans="7:7" customFormat="1" x14ac:dyDescent="0.35">
      <c r="G3296" s="8"/>
    </row>
    <row r="3297" spans="7:7" customFormat="1" x14ac:dyDescent="0.35">
      <c r="G3297" s="8"/>
    </row>
    <row r="3298" spans="7:7" customFormat="1" x14ac:dyDescent="0.35">
      <c r="G3298" s="8"/>
    </row>
    <row r="3299" spans="7:7" customFormat="1" x14ac:dyDescent="0.35">
      <c r="G3299" s="8"/>
    </row>
    <row r="3300" spans="7:7" customFormat="1" x14ac:dyDescent="0.35">
      <c r="G3300" s="8"/>
    </row>
    <row r="3301" spans="7:7" customFormat="1" x14ac:dyDescent="0.35">
      <c r="G3301" s="8"/>
    </row>
    <row r="3302" spans="7:7" customFormat="1" x14ac:dyDescent="0.35">
      <c r="G3302" s="8"/>
    </row>
    <row r="3303" spans="7:7" customFormat="1" x14ac:dyDescent="0.35">
      <c r="G3303" s="8"/>
    </row>
    <row r="3304" spans="7:7" customFormat="1" x14ac:dyDescent="0.35">
      <c r="G3304" s="8"/>
    </row>
    <row r="3305" spans="7:7" customFormat="1" x14ac:dyDescent="0.35">
      <c r="G3305" s="8"/>
    </row>
    <row r="3306" spans="7:7" customFormat="1" x14ac:dyDescent="0.35">
      <c r="G3306" s="8"/>
    </row>
    <row r="3307" spans="7:7" customFormat="1" x14ac:dyDescent="0.35">
      <c r="G3307" s="8"/>
    </row>
    <row r="3308" spans="7:7" customFormat="1" x14ac:dyDescent="0.35">
      <c r="G3308" s="8"/>
    </row>
    <row r="3309" spans="7:7" customFormat="1" x14ac:dyDescent="0.35">
      <c r="G3309" s="8"/>
    </row>
    <row r="3310" spans="7:7" customFormat="1" x14ac:dyDescent="0.35">
      <c r="G3310" s="8"/>
    </row>
    <row r="3311" spans="7:7" customFormat="1" x14ac:dyDescent="0.35">
      <c r="G3311" s="8"/>
    </row>
    <row r="3312" spans="7:7" customFormat="1" x14ac:dyDescent="0.35">
      <c r="G3312" s="8"/>
    </row>
    <row r="3313" spans="7:7" customFormat="1" x14ac:dyDescent="0.35">
      <c r="G3313" s="8"/>
    </row>
    <row r="3314" spans="7:7" customFormat="1" x14ac:dyDescent="0.35">
      <c r="G3314" s="8"/>
    </row>
    <row r="3315" spans="7:7" customFormat="1" x14ac:dyDescent="0.35">
      <c r="G3315" s="8"/>
    </row>
    <row r="3316" spans="7:7" customFormat="1" x14ac:dyDescent="0.35">
      <c r="G3316" s="8"/>
    </row>
    <row r="3317" spans="7:7" customFormat="1" x14ac:dyDescent="0.35">
      <c r="G3317" s="8"/>
    </row>
    <row r="3318" spans="7:7" customFormat="1" x14ac:dyDescent="0.35">
      <c r="G3318" s="8"/>
    </row>
    <row r="3319" spans="7:7" customFormat="1" x14ac:dyDescent="0.35">
      <c r="G3319" s="8"/>
    </row>
    <row r="3320" spans="7:7" customFormat="1" x14ac:dyDescent="0.35">
      <c r="G3320" s="8"/>
    </row>
    <row r="3321" spans="7:7" customFormat="1" x14ac:dyDescent="0.35">
      <c r="G3321" s="8"/>
    </row>
    <row r="3322" spans="7:7" customFormat="1" x14ac:dyDescent="0.35">
      <c r="G3322" s="8"/>
    </row>
    <row r="3323" spans="7:7" customFormat="1" x14ac:dyDescent="0.35">
      <c r="G3323" s="8"/>
    </row>
    <row r="3324" spans="7:7" customFormat="1" x14ac:dyDescent="0.35">
      <c r="G3324" s="8"/>
    </row>
    <row r="3325" spans="7:7" customFormat="1" x14ac:dyDescent="0.35">
      <c r="G3325" s="8"/>
    </row>
    <row r="3326" spans="7:7" customFormat="1" x14ac:dyDescent="0.35">
      <c r="G3326" s="8"/>
    </row>
  </sheetData>
  <sortState xmlns:xlrd2="http://schemas.microsoft.com/office/spreadsheetml/2017/richdata2" ref="V1:V3326">
    <sortCondition ref="V1:V3326"/>
  </sortState>
  <mergeCells count="7">
    <mergeCell ref="I1:J1"/>
    <mergeCell ref="D6:F6"/>
    <mergeCell ref="D33:E33"/>
    <mergeCell ref="D11:F11"/>
    <mergeCell ref="D16:F16"/>
    <mergeCell ref="D21:F21"/>
    <mergeCell ref="D26:F2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D80A2-0E7E-4861-8C6B-6DB0AE583CB6}">
  <dimension ref="A1:BF76"/>
  <sheetViews>
    <sheetView workbookViewId="0">
      <selection sqref="A1:BF76"/>
    </sheetView>
  </sheetViews>
  <sheetFormatPr defaultRowHeight="14.5" x14ac:dyDescent="0.35"/>
  <sheetData>
    <row r="1" spans="1:56" x14ac:dyDescent="0.35">
      <c r="A1" t="s">
        <v>255</v>
      </c>
      <c r="B1" t="s">
        <v>0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  <c r="N1" t="s">
        <v>267</v>
      </c>
      <c r="O1" t="s">
        <v>268</v>
      </c>
      <c r="P1" t="s">
        <v>269</v>
      </c>
      <c r="Q1" t="s">
        <v>270</v>
      </c>
      <c r="R1" t="s">
        <v>271</v>
      </c>
      <c r="S1" t="s">
        <v>272</v>
      </c>
      <c r="T1" t="s">
        <v>273</v>
      </c>
      <c r="U1" t="s">
        <v>274</v>
      </c>
      <c r="V1" t="s">
        <v>275</v>
      </c>
      <c r="W1" t="s">
        <v>276</v>
      </c>
      <c r="X1" t="s">
        <v>277</v>
      </c>
      <c r="Y1" t="s">
        <v>278</v>
      </c>
      <c r="Z1" t="s">
        <v>279</v>
      </c>
      <c r="AA1" t="s">
        <v>280</v>
      </c>
      <c r="AB1" t="s">
        <v>281</v>
      </c>
      <c r="AC1" t="s">
        <v>282</v>
      </c>
      <c r="AD1" t="s">
        <v>283</v>
      </c>
      <c r="AE1" t="s">
        <v>284</v>
      </c>
      <c r="AF1" t="s">
        <v>285</v>
      </c>
      <c r="AG1" t="s">
        <v>286</v>
      </c>
      <c r="AH1" t="s">
        <v>287</v>
      </c>
      <c r="AI1" t="s">
        <v>288</v>
      </c>
      <c r="AJ1" t="s">
        <v>54</v>
      </c>
      <c r="AK1" t="s">
        <v>289</v>
      </c>
      <c r="AL1" t="s">
        <v>290</v>
      </c>
      <c r="AM1" t="s">
        <v>291</v>
      </c>
      <c r="AN1" t="s">
        <v>292</v>
      </c>
      <c r="AO1" t="s">
        <v>293</v>
      </c>
      <c r="AP1" t="s">
        <v>294</v>
      </c>
      <c r="AQ1" t="s">
        <v>295</v>
      </c>
      <c r="AR1" t="s">
        <v>296</v>
      </c>
      <c r="AS1" t="s">
        <v>297</v>
      </c>
      <c r="AT1" t="s">
        <v>298</v>
      </c>
      <c r="AU1" t="s">
        <v>299</v>
      </c>
      <c r="AV1" t="s">
        <v>300</v>
      </c>
      <c r="AW1" t="s">
        <v>301</v>
      </c>
      <c r="AX1" t="s">
        <v>302</v>
      </c>
      <c r="AY1" t="s">
        <v>299</v>
      </c>
      <c r="AZ1" t="s">
        <v>300</v>
      </c>
      <c r="BA1" t="s">
        <v>301</v>
      </c>
      <c r="BB1" t="s">
        <v>303</v>
      </c>
      <c r="BC1" t="s">
        <v>304</v>
      </c>
    </row>
    <row r="2" spans="1:56" x14ac:dyDescent="0.35">
      <c r="A2" t="s">
        <v>305</v>
      </c>
      <c r="B2" t="s">
        <v>65</v>
      </c>
      <c r="C2">
        <v>1</v>
      </c>
      <c r="D2" t="s">
        <v>306</v>
      </c>
      <c r="E2" t="s">
        <v>307</v>
      </c>
      <c r="F2" s="2">
        <v>8.1371494472377904E-10</v>
      </c>
      <c r="G2" s="2">
        <v>6.0859328267116997E-12</v>
      </c>
      <c r="H2" s="2">
        <v>7.1166468551542295E-11</v>
      </c>
      <c r="I2" s="2">
        <v>5.3080814483436005E-13</v>
      </c>
      <c r="J2" s="2">
        <v>7.1166468551542295E-2</v>
      </c>
      <c r="K2" s="2">
        <v>5.3080814483436002E-4</v>
      </c>
      <c r="L2" s="2">
        <v>5.1985465753366796E-9</v>
      </c>
      <c r="M2" s="2">
        <v>5.82010172424477E-11</v>
      </c>
      <c r="N2" s="2">
        <v>7.4791950991850301E-3</v>
      </c>
      <c r="O2" s="2">
        <v>1.1188528562757601E-2</v>
      </c>
      <c r="P2">
        <v>-331.5300527</v>
      </c>
      <c r="Q2">
        <v>-335.2400609</v>
      </c>
      <c r="R2" s="2">
        <v>7.9481943222568205E-10</v>
      </c>
      <c r="S2" s="2">
        <v>9.3568058225480404E-12</v>
      </c>
      <c r="T2" s="2">
        <v>3.3706926806766901E-12</v>
      </c>
      <c r="U2" s="2">
        <v>1.7749936936928302E-11</v>
      </c>
      <c r="V2" s="2">
        <v>2.1128620229272901E-13</v>
      </c>
      <c r="W2" s="2">
        <v>7.9627825871637195E-14</v>
      </c>
      <c r="X2" s="2">
        <v>1.77499369369283E-2</v>
      </c>
      <c r="Y2" s="2">
        <v>2.1128620229272899E-4</v>
      </c>
      <c r="Z2" s="2">
        <v>7.9627825871637206E-5</v>
      </c>
      <c r="AA2" s="2">
        <v>2.37743070352578E-8</v>
      </c>
      <c r="AB2" s="2">
        <v>2.7705856607842001E-10</v>
      </c>
      <c r="AC2" s="2">
        <v>9.8891764791474797E-11</v>
      </c>
      <c r="AD2" s="2">
        <v>1.17722408929369E-2</v>
      </c>
      <c r="AE2" s="2">
        <v>4.2408282233839601E-3</v>
      </c>
      <c r="AF2" s="2">
        <v>1.16442837822238E-2</v>
      </c>
      <c r="AG2" s="2">
        <v>4.1560535706151999E-3</v>
      </c>
      <c r="AH2">
        <v>10.98883479</v>
      </c>
      <c r="AI2">
        <v>20.397872960000001</v>
      </c>
      <c r="AJ2">
        <v>-25.184642100000001</v>
      </c>
      <c r="AK2">
        <v>-14.9489637</v>
      </c>
      <c r="AL2" t="b">
        <v>1</v>
      </c>
      <c r="AM2">
        <v>2</v>
      </c>
      <c r="AN2" t="s">
        <v>308</v>
      </c>
      <c r="AO2">
        <v>2.7</v>
      </c>
      <c r="AP2" t="s">
        <v>309</v>
      </c>
      <c r="AQ2">
        <v>6</v>
      </c>
      <c r="AR2" t="s">
        <v>308</v>
      </c>
      <c r="AS2" t="s">
        <v>309</v>
      </c>
      <c r="AT2" t="s">
        <v>310</v>
      </c>
      <c r="AU2">
        <v>10</v>
      </c>
      <c r="AV2">
        <v>1</v>
      </c>
      <c r="AW2">
        <v>35</v>
      </c>
      <c r="AX2" t="s">
        <v>311</v>
      </c>
      <c r="AY2">
        <v>10</v>
      </c>
      <c r="AZ2">
        <v>1</v>
      </c>
      <c r="BA2">
        <v>610</v>
      </c>
      <c r="BB2" t="s">
        <v>312</v>
      </c>
      <c r="BC2" t="s">
        <v>312</v>
      </c>
      <c r="BD2" t="s">
        <v>313</v>
      </c>
    </row>
    <row r="3" spans="1:56" x14ac:dyDescent="0.35">
      <c r="A3" t="s">
        <v>305</v>
      </c>
      <c r="B3" t="s">
        <v>66</v>
      </c>
      <c r="C3">
        <v>1</v>
      </c>
      <c r="D3" t="s">
        <v>314</v>
      </c>
      <c r="E3" t="s">
        <v>315</v>
      </c>
      <c r="F3" s="2">
        <v>2.23387340499682E-10</v>
      </c>
      <c r="G3" s="2">
        <v>1.4403907358766301E-12</v>
      </c>
      <c r="H3" s="2">
        <v>2.2386575232458099E-11</v>
      </c>
      <c r="I3" s="2">
        <v>1.48102599520188E-13</v>
      </c>
      <c r="J3" s="2">
        <v>2.23865752324581E-2</v>
      </c>
      <c r="K3" s="2">
        <v>1.48102599520188E-4</v>
      </c>
      <c r="L3" s="2">
        <v>5.1704320088312297E-9</v>
      </c>
      <c r="M3" s="2">
        <v>5.78991782259329E-11</v>
      </c>
      <c r="N3" s="2">
        <v>6.4479514938255E-3</v>
      </c>
      <c r="O3" s="2">
        <v>1.1189810422379201E-2</v>
      </c>
      <c r="P3">
        <v>-423.76579670000001</v>
      </c>
      <c r="Q3">
        <v>-426.96389649999998</v>
      </c>
      <c r="R3" s="2">
        <v>6.80214652959225E-10</v>
      </c>
      <c r="S3" s="2">
        <v>8.0515432815523308E-12</v>
      </c>
      <c r="T3" s="2">
        <v>2.8911366015548001E-12</v>
      </c>
      <c r="U3" s="2">
        <v>1.05756089649467E-11</v>
      </c>
      <c r="V3" s="2">
        <v>1.2235899142856701E-13</v>
      </c>
      <c r="W3" s="2">
        <v>4.22499729158584E-14</v>
      </c>
      <c r="X3" s="2">
        <v>1.0575608964946699E-2</v>
      </c>
      <c r="Y3" s="2">
        <v>1.2235899142856699E-4</v>
      </c>
      <c r="Z3" s="2">
        <v>4.22499729158584E-5</v>
      </c>
      <c r="AA3" s="2">
        <v>2.4150044242205801E-8</v>
      </c>
      <c r="AB3" s="2">
        <v>2.81322088438337E-10</v>
      </c>
      <c r="AC3" s="2">
        <v>1.00391755021564E-10</v>
      </c>
      <c r="AD3" s="2">
        <v>1.18367683591123E-2</v>
      </c>
      <c r="AE3" s="2">
        <v>4.2503297877767203E-3</v>
      </c>
      <c r="AF3" s="2">
        <v>1.1636691459204301E-2</v>
      </c>
      <c r="AG3" s="2">
        <v>4.1545129358940497E-3</v>
      </c>
      <c r="AH3">
        <v>17.193624199999999</v>
      </c>
      <c r="AI3">
        <v>23.063317739999999</v>
      </c>
      <c r="AJ3">
        <v>-18.87823513</v>
      </c>
      <c r="AK3">
        <v>-12.38629671</v>
      </c>
      <c r="AL3" t="b">
        <v>1</v>
      </c>
      <c r="AM3">
        <v>2</v>
      </c>
      <c r="AN3" t="s">
        <v>308</v>
      </c>
      <c r="AO3">
        <v>2.7</v>
      </c>
      <c r="AP3" t="s">
        <v>309</v>
      </c>
      <c r="AQ3">
        <v>6</v>
      </c>
      <c r="AR3" t="s">
        <v>308</v>
      </c>
      <c r="AS3" t="s">
        <v>309</v>
      </c>
      <c r="AT3" t="s">
        <v>310</v>
      </c>
      <c r="AU3">
        <v>10</v>
      </c>
      <c r="AV3">
        <v>1</v>
      </c>
      <c r="AW3">
        <v>35</v>
      </c>
      <c r="AX3" t="s">
        <v>311</v>
      </c>
      <c r="AY3">
        <v>10</v>
      </c>
      <c r="AZ3">
        <v>1</v>
      </c>
      <c r="BA3">
        <v>610</v>
      </c>
      <c r="BB3" t="s">
        <v>312</v>
      </c>
      <c r="BC3" t="s">
        <v>312</v>
      </c>
      <c r="BD3" t="s">
        <v>313</v>
      </c>
    </row>
    <row r="4" spans="1:56" x14ac:dyDescent="0.35">
      <c r="A4" t="s">
        <v>305</v>
      </c>
      <c r="B4" t="s">
        <v>67</v>
      </c>
      <c r="C4">
        <v>1</v>
      </c>
      <c r="D4" t="s">
        <v>316</v>
      </c>
      <c r="E4" t="s">
        <v>317</v>
      </c>
      <c r="F4" s="2">
        <v>5.7309716503297301E-9</v>
      </c>
      <c r="G4" s="2">
        <v>4.2557490284530399E-11</v>
      </c>
      <c r="H4" s="2">
        <v>6.0638860599482303E-10</v>
      </c>
      <c r="I4" s="2">
        <v>4.5161565459528303E-12</v>
      </c>
      <c r="J4">
        <v>0.606388606</v>
      </c>
      <c r="K4" s="2">
        <v>4.5161565459528302E-3</v>
      </c>
      <c r="L4" s="2">
        <v>5.17401749524945E-9</v>
      </c>
      <c r="M4" s="2">
        <v>5.7925873411032098E-11</v>
      </c>
      <c r="N4" s="2">
        <v>7.4258769509149202E-3</v>
      </c>
      <c r="O4" s="2">
        <v>1.1189457764351899E-2</v>
      </c>
      <c r="P4">
        <v>-336.3505983</v>
      </c>
      <c r="Q4">
        <v>-340.03385250000002</v>
      </c>
      <c r="R4" s="2">
        <v>3.3123298922103502E-7</v>
      </c>
      <c r="S4" s="2">
        <v>3.9188071385356704E-9</v>
      </c>
      <c r="T4" s="2">
        <v>1.40277420441211E-9</v>
      </c>
      <c r="U4" s="2">
        <v>1.59402961941169E-8</v>
      </c>
      <c r="V4" s="2">
        <v>1.88813492618678E-10</v>
      </c>
      <c r="W4" s="2">
        <v>6.7425058591918902E-11</v>
      </c>
      <c r="X4">
        <v>15.94029619</v>
      </c>
      <c r="Y4">
        <v>0.188813493</v>
      </c>
      <c r="Z4" s="2">
        <v>6.7425058591918899E-2</v>
      </c>
      <c r="AA4" s="2">
        <v>2.46531339735776E-8</v>
      </c>
      <c r="AB4" s="2">
        <v>2.8741621803536999E-10</v>
      </c>
      <c r="AC4" s="2">
        <v>1.02737011126213E-10</v>
      </c>
      <c r="AD4" s="2">
        <v>1.1830968732165201E-2</v>
      </c>
      <c r="AE4" s="2">
        <v>4.2350075326465101E-3</v>
      </c>
      <c r="AF4" s="2">
        <v>1.1643342388830601E-2</v>
      </c>
      <c r="AG4" s="2">
        <v>4.1558572523032701E-3</v>
      </c>
      <c r="AH4">
        <v>16.114474439999999</v>
      </c>
      <c r="AI4">
        <v>19.045476189999999</v>
      </c>
      <c r="AJ4">
        <v>-19.859511919999999</v>
      </c>
      <c r="AK4">
        <v>-16.2667909</v>
      </c>
      <c r="AL4" t="b">
        <v>1</v>
      </c>
      <c r="AM4">
        <v>2</v>
      </c>
      <c r="AN4" t="s">
        <v>308</v>
      </c>
      <c r="AO4">
        <v>2.7</v>
      </c>
      <c r="AP4" t="s">
        <v>309</v>
      </c>
      <c r="AQ4">
        <v>6</v>
      </c>
      <c r="AR4" t="s">
        <v>308</v>
      </c>
      <c r="AS4" t="s">
        <v>309</v>
      </c>
      <c r="AT4" t="s">
        <v>310</v>
      </c>
      <c r="AU4">
        <v>10</v>
      </c>
      <c r="AV4">
        <v>1</v>
      </c>
      <c r="AW4">
        <v>35</v>
      </c>
      <c r="AX4" t="s">
        <v>311</v>
      </c>
      <c r="AY4">
        <v>10</v>
      </c>
      <c r="AZ4">
        <v>1</v>
      </c>
      <c r="BA4">
        <v>610</v>
      </c>
      <c r="BB4" t="s">
        <v>312</v>
      </c>
      <c r="BC4" t="s">
        <v>312</v>
      </c>
      <c r="BD4" t="s">
        <v>313</v>
      </c>
    </row>
    <row r="5" spans="1:56" x14ac:dyDescent="0.35">
      <c r="A5" t="s">
        <v>305</v>
      </c>
      <c r="B5" t="s">
        <v>68</v>
      </c>
      <c r="C5">
        <v>1</v>
      </c>
      <c r="D5" t="s">
        <v>318</v>
      </c>
      <c r="E5" t="s">
        <v>319</v>
      </c>
      <c r="F5" s="2">
        <v>3.1892050020354302E-10</v>
      </c>
      <c r="G5" s="2">
        <v>2.0999229978849302E-12</v>
      </c>
      <c r="H5" s="2">
        <v>3.2314078496353802E-11</v>
      </c>
      <c r="I5" s="2">
        <v>2.2070249816076599E-13</v>
      </c>
      <c r="J5" s="2">
        <v>3.2314078496353801E-2</v>
      </c>
      <c r="K5" s="2">
        <v>2.20702498160766E-4</v>
      </c>
      <c r="L5" s="2">
        <v>5.1427598667507098E-9</v>
      </c>
      <c r="M5" s="2">
        <v>5.75726919727291E-11</v>
      </c>
      <c r="N5" s="2">
        <v>6.5844716678441998E-3</v>
      </c>
      <c r="O5" s="2">
        <v>1.1189163808033101E-2</v>
      </c>
      <c r="P5">
        <v>-411.53139049999999</v>
      </c>
      <c r="Q5">
        <v>-414.79739130000002</v>
      </c>
      <c r="R5" s="2">
        <v>4.51085511104362E-7</v>
      </c>
      <c r="S5" s="2">
        <v>5.3970240361177302E-9</v>
      </c>
      <c r="T5" s="2">
        <v>1.9054232369306398E-9</v>
      </c>
      <c r="U5" s="2">
        <v>2.1716113351999401E-8</v>
      </c>
      <c r="V5" s="2">
        <v>2.6022681232085202E-10</v>
      </c>
      <c r="W5" s="2">
        <v>9.1652241351880496E-11</v>
      </c>
      <c r="X5">
        <v>21.716113350000001</v>
      </c>
      <c r="Y5">
        <v>0.26022681199999997</v>
      </c>
      <c r="Z5" s="2">
        <v>9.1652241351880506E-2</v>
      </c>
      <c r="AA5" s="2">
        <v>2.4228931633824401E-8</v>
      </c>
      <c r="AB5" s="2">
        <v>2.8246856852950598E-10</v>
      </c>
      <c r="AC5" s="2">
        <v>1.0088154711229701E-10</v>
      </c>
      <c r="AD5" s="2">
        <v>1.1964525357741101E-2</v>
      </c>
      <c r="AE5" s="2">
        <v>4.2240843255322499E-3</v>
      </c>
      <c r="AF5" s="2">
        <v>1.16437661714614E-2</v>
      </c>
      <c r="AG5" s="2">
        <v>4.1559511646405301E-3</v>
      </c>
      <c r="AH5">
        <v>27.547717939999998</v>
      </c>
      <c r="AI5">
        <v>16.394119709999998</v>
      </c>
      <c r="AJ5">
        <v>-7.9931607260000002</v>
      </c>
      <c r="AK5">
        <v>-18.853315550000001</v>
      </c>
      <c r="AL5" t="b">
        <v>1</v>
      </c>
      <c r="AM5">
        <v>2</v>
      </c>
      <c r="AN5" t="s">
        <v>308</v>
      </c>
      <c r="AO5">
        <v>2.7</v>
      </c>
      <c r="AP5" t="s">
        <v>309</v>
      </c>
      <c r="AQ5">
        <v>6</v>
      </c>
      <c r="AR5" t="s">
        <v>308</v>
      </c>
      <c r="AS5" t="s">
        <v>309</v>
      </c>
      <c r="AT5" t="s">
        <v>310</v>
      </c>
      <c r="AU5">
        <v>10</v>
      </c>
      <c r="AV5">
        <v>1</v>
      </c>
      <c r="AW5">
        <v>35</v>
      </c>
      <c r="AX5" t="s">
        <v>311</v>
      </c>
      <c r="AY5">
        <v>10</v>
      </c>
      <c r="AZ5">
        <v>1</v>
      </c>
      <c r="BA5">
        <v>610</v>
      </c>
      <c r="BB5" t="s">
        <v>312</v>
      </c>
      <c r="BC5" t="s">
        <v>312</v>
      </c>
      <c r="BD5" t="s">
        <v>313</v>
      </c>
    </row>
    <row r="6" spans="1:56" x14ac:dyDescent="0.35">
      <c r="A6" t="s">
        <v>305</v>
      </c>
      <c r="B6" t="s">
        <v>69</v>
      </c>
      <c r="C6">
        <v>1</v>
      </c>
      <c r="D6" t="s">
        <v>320</v>
      </c>
      <c r="E6" t="s">
        <v>321</v>
      </c>
      <c r="F6" s="2">
        <v>3.0228878019399701E-10</v>
      </c>
      <c r="G6" s="2">
        <v>1.9917207133062999E-12</v>
      </c>
      <c r="H6" s="2">
        <v>2.9868892081896803E-11</v>
      </c>
      <c r="I6" s="2">
        <v>2.07238157298902E-13</v>
      </c>
      <c r="J6" s="2">
        <v>2.9868892081896799E-2</v>
      </c>
      <c r="K6" s="2">
        <v>2.0723815729890201E-4</v>
      </c>
      <c r="L6" s="2">
        <v>5.1210522019321203E-9</v>
      </c>
      <c r="M6" s="2">
        <v>5.7298205305233798E-11</v>
      </c>
      <c r="N6" s="2">
        <v>6.5888013178262497E-3</v>
      </c>
      <c r="O6" s="2">
        <v>1.1189717590307799E-2</v>
      </c>
      <c r="P6">
        <v>-411.17358280000002</v>
      </c>
      <c r="Q6">
        <v>-414.44156939999999</v>
      </c>
      <c r="R6" s="2">
        <v>1.4677152952986099E-9</v>
      </c>
      <c r="S6" s="2">
        <v>1.7335726806477299E-11</v>
      </c>
      <c r="T6" s="2">
        <v>6.2004953748468103E-12</v>
      </c>
      <c r="U6" s="2">
        <v>5.0178142890766602E-11</v>
      </c>
      <c r="V6" s="2">
        <v>5.95050267740427E-13</v>
      </c>
      <c r="W6" s="2">
        <v>2.1410056073954E-13</v>
      </c>
      <c r="X6" s="2">
        <v>5.0178142890766601E-2</v>
      </c>
      <c r="Y6" s="2">
        <v>5.9505026774042701E-4</v>
      </c>
      <c r="Z6" s="2">
        <v>2.1410056073954001E-4</v>
      </c>
      <c r="AA6" s="2">
        <v>2.42675341639463E-8</v>
      </c>
      <c r="AB6" s="2">
        <v>2.8282979165431701E-10</v>
      </c>
      <c r="AC6" s="2">
        <v>1.00915251990628E-10</v>
      </c>
      <c r="AD6" s="2">
        <v>1.18113689092204E-2</v>
      </c>
      <c r="AE6" s="2">
        <v>4.2245900105478598E-3</v>
      </c>
      <c r="AF6" s="2">
        <v>1.1643143228715101E-2</v>
      </c>
      <c r="AG6" s="2">
        <v>4.1564944033384999E-3</v>
      </c>
      <c r="AH6">
        <v>14.448476429999999</v>
      </c>
      <c r="AI6">
        <v>16.382942109999998</v>
      </c>
      <c r="AJ6">
        <v>-21.489503509999999</v>
      </c>
      <c r="AK6">
        <v>-18.836287800000001</v>
      </c>
      <c r="AL6" t="b">
        <v>1</v>
      </c>
      <c r="AM6">
        <v>2</v>
      </c>
      <c r="AN6" t="s">
        <v>308</v>
      </c>
      <c r="AO6">
        <v>2.7</v>
      </c>
      <c r="AP6" t="s">
        <v>309</v>
      </c>
      <c r="AQ6">
        <v>6</v>
      </c>
      <c r="AR6" t="s">
        <v>308</v>
      </c>
      <c r="AS6" t="s">
        <v>309</v>
      </c>
      <c r="AT6" t="s">
        <v>310</v>
      </c>
      <c r="AU6">
        <v>10</v>
      </c>
      <c r="AV6">
        <v>1</v>
      </c>
      <c r="AW6">
        <v>35</v>
      </c>
      <c r="AX6" t="s">
        <v>311</v>
      </c>
      <c r="AY6">
        <v>10</v>
      </c>
      <c r="AZ6">
        <v>1</v>
      </c>
      <c r="BA6">
        <v>610</v>
      </c>
      <c r="BB6" t="s">
        <v>312</v>
      </c>
      <c r="BC6" t="s">
        <v>312</v>
      </c>
      <c r="BD6" t="s">
        <v>313</v>
      </c>
    </row>
    <row r="7" spans="1:56" x14ac:dyDescent="0.35">
      <c r="A7" t="s">
        <v>305</v>
      </c>
      <c r="B7" t="s">
        <v>70</v>
      </c>
      <c r="C7">
        <v>1</v>
      </c>
      <c r="D7" t="s">
        <v>322</v>
      </c>
      <c r="E7" t="s">
        <v>323</v>
      </c>
      <c r="F7" s="2">
        <v>3.2954229336805898E-8</v>
      </c>
      <c r="G7" s="2">
        <v>2.4510093523857403E-10</v>
      </c>
      <c r="H7" s="2">
        <v>3.5101743733889601E-9</v>
      </c>
      <c r="I7" s="2">
        <v>2.6110544282254002E-11</v>
      </c>
      <c r="J7">
        <v>3.5101743729999999</v>
      </c>
      <c r="K7">
        <v>2.6110543999999999E-2</v>
      </c>
      <c r="L7" s="2">
        <v>5.1700816078798603E-9</v>
      </c>
      <c r="M7" s="2">
        <v>5.78944056280838E-11</v>
      </c>
      <c r="N7" s="2">
        <v>7.4376169666582302E-3</v>
      </c>
      <c r="O7" s="2">
        <v>1.11901251926971E-2</v>
      </c>
      <c r="P7">
        <v>-335.34104059999999</v>
      </c>
      <c r="Q7">
        <v>-339.02989780000001</v>
      </c>
      <c r="R7" s="2">
        <v>4.0682660358319299E-7</v>
      </c>
      <c r="S7" s="2">
        <v>4.8004626798583599E-9</v>
      </c>
      <c r="T7" s="2">
        <v>1.7182987900773899E-9</v>
      </c>
      <c r="U7" s="2">
        <v>1.95244602707589E-8</v>
      </c>
      <c r="V7" s="2">
        <v>2.30693908420676E-10</v>
      </c>
      <c r="W7" s="2">
        <v>8.2383690147569398E-11</v>
      </c>
      <c r="X7">
        <v>19.524460269999999</v>
      </c>
      <c r="Y7">
        <v>0.230693908</v>
      </c>
      <c r="Z7" s="2">
        <v>8.2383690147569397E-2</v>
      </c>
      <c r="AA7" s="2">
        <v>2.41146754605838E-8</v>
      </c>
      <c r="AB7" s="2">
        <v>2.8082685370760598E-10</v>
      </c>
      <c r="AC7" s="2">
        <v>1.00308651362862E-10</v>
      </c>
      <c r="AD7" s="2">
        <v>1.17997757215912E-2</v>
      </c>
      <c r="AE7" s="2">
        <v>4.2236637794657202E-3</v>
      </c>
      <c r="AF7" s="2">
        <v>1.16440478838535E-2</v>
      </c>
      <c r="AG7" s="2">
        <v>4.1559975705003699E-3</v>
      </c>
      <c r="AH7">
        <v>13.374029309999999</v>
      </c>
      <c r="AI7">
        <v>16.28158049</v>
      </c>
      <c r="AJ7">
        <v>-22.593256920000002</v>
      </c>
      <c r="AK7">
        <v>-18.931959590000002</v>
      </c>
      <c r="AL7" t="b">
        <v>1</v>
      </c>
      <c r="AM7">
        <v>2</v>
      </c>
      <c r="AN7" t="s">
        <v>308</v>
      </c>
      <c r="AO7">
        <v>2.7</v>
      </c>
      <c r="AP7" t="s">
        <v>309</v>
      </c>
      <c r="AQ7">
        <v>6</v>
      </c>
      <c r="AR7" t="s">
        <v>308</v>
      </c>
      <c r="AS7" t="s">
        <v>309</v>
      </c>
      <c r="AT7" t="s">
        <v>310</v>
      </c>
      <c r="AU7">
        <v>10</v>
      </c>
      <c r="AV7">
        <v>1</v>
      </c>
      <c r="AW7">
        <v>35</v>
      </c>
      <c r="AX7" t="s">
        <v>311</v>
      </c>
      <c r="AY7">
        <v>10</v>
      </c>
      <c r="AZ7">
        <v>1</v>
      </c>
      <c r="BA7">
        <v>610</v>
      </c>
      <c r="BB7" t="s">
        <v>312</v>
      </c>
      <c r="BC7" t="s">
        <v>312</v>
      </c>
      <c r="BD7" t="s">
        <v>313</v>
      </c>
    </row>
    <row r="8" spans="1:56" x14ac:dyDescent="0.35">
      <c r="A8" t="s">
        <v>305</v>
      </c>
      <c r="B8" t="s">
        <v>59</v>
      </c>
      <c r="C8">
        <v>1</v>
      </c>
      <c r="D8" t="s">
        <v>324</v>
      </c>
      <c r="E8" t="s">
        <v>325</v>
      </c>
      <c r="F8" s="2">
        <v>5.76E-9</v>
      </c>
      <c r="G8" s="2">
        <v>4.2699999999999999E-11</v>
      </c>
      <c r="H8" s="2">
        <v>5.9300000000000002E-10</v>
      </c>
      <c r="I8" s="2">
        <v>4.41E-12</v>
      </c>
      <c r="J8">
        <v>0.59257193600000002</v>
      </c>
      <c r="K8" s="2">
        <v>4.4099999999999999E-3</v>
      </c>
      <c r="L8" s="2">
        <v>5.2000000000000002E-9</v>
      </c>
      <c r="M8" s="2">
        <v>5.8200000000000003E-11</v>
      </c>
      <c r="N8" s="2">
        <v>7.4099999999999999E-3</v>
      </c>
      <c r="O8" s="2">
        <v>1.12E-2</v>
      </c>
      <c r="P8">
        <v>-336.61416170000001</v>
      </c>
      <c r="Q8">
        <v>-340.29595310000002</v>
      </c>
      <c r="R8" s="2">
        <v>1.4999999999999999E-7</v>
      </c>
      <c r="S8" s="2">
        <v>1.7700000000000001E-9</v>
      </c>
      <c r="T8" s="2">
        <v>6.3199999999999999E-10</v>
      </c>
      <c r="U8" s="2">
        <v>7.1699999999999998E-9</v>
      </c>
      <c r="V8" s="2">
        <v>8.4700000000000002E-11</v>
      </c>
      <c r="W8" s="2">
        <v>3.0300000000000001E-11</v>
      </c>
      <c r="X8">
        <v>7.1723529340000001</v>
      </c>
      <c r="Y8" s="2">
        <v>8.4699999999999998E-2</v>
      </c>
      <c r="Z8" s="2">
        <v>3.0300000000000001E-2</v>
      </c>
      <c r="AA8" s="2">
        <v>2.4100000000000001E-8</v>
      </c>
      <c r="AB8" s="2">
        <v>2.8100000000000001E-10</v>
      </c>
      <c r="AC8" s="2">
        <v>1E-10</v>
      </c>
      <c r="AD8" s="2">
        <v>1.18E-2</v>
      </c>
      <c r="AE8" s="2">
        <v>4.2199999999999998E-3</v>
      </c>
      <c r="AF8" s="2">
        <v>1.1599999999999999E-2</v>
      </c>
      <c r="AG8" s="2">
        <v>4.15E-3</v>
      </c>
      <c r="AH8">
        <v>13.98116519</v>
      </c>
      <c r="AI8">
        <v>16.184053509999998</v>
      </c>
      <c r="AJ8">
        <v>-21.96452845</v>
      </c>
      <c r="AK8">
        <v>-19.0274982</v>
      </c>
      <c r="AL8" t="b">
        <v>1</v>
      </c>
      <c r="AM8">
        <v>2</v>
      </c>
      <c r="AN8" t="s">
        <v>308</v>
      </c>
      <c r="AO8">
        <v>2.7</v>
      </c>
      <c r="AP8" t="s">
        <v>309</v>
      </c>
      <c r="AQ8">
        <v>6</v>
      </c>
      <c r="AR8" t="s">
        <v>308</v>
      </c>
      <c r="AS8" t="s">
        <v>309</v>
      </c>
      <c r="AT8" t="s">
        <v>310</v>
      </c>
      <c r="AU8">
        <v>10</v>
      </c>
      <c r="AV8">
        <v>1</v>
      </c>
      <c r="AW8">
        <v>35</v>
      </c>
      <c r="AX8" t="s">
        <v>311</v>
      </c>
      <c r="AY8">
        <v>10</v>
      </c>
      <c r="AZ8">
        <v>1</v>
      </c>
      <c r="BA8">
        <v>610</v>
      </c>
      <c r="BB8" t="s">
        <v>312</v>
      </c>
      <c r="BC8" t="s">
        <v>312</v>
      </c>
      <c r="BD8" t="s">
        <v>313</v>
      </c>
    </row>
    <row r="9" spans="1:56" x14ac:dyDescent="0.35">
      <c r="A9" t="s">
        <v>305</v>
      </c>
      <c r="B9" t="s">
        <v>8</v>
      </c>
      <c r="C9">
        <v>1</v>
      </c>
      <c r="D9" t="s">
        <v>326</v>
      </c>
      <c r="E9" t="s">
        <v>327</v>
      </c>
      <c r="F9" s="2">
        <v>2.0013187916307601E-10</v>
      </c>
      <c r="G9" s="2">
        <v>1.09119863210085E-12</v>
      </c>
      <c r="H9" s="2">
        <v>2.29823677450058E-11</v>
      </c>
      <c r="I9" s="2">
        <v>1.4232611942298399E-13</v>
      </c>
      <c r="J9" s="2">
        <v>2.29823677450058E-2</v>
      </c>
      <c r="K9" s="2">
        <v>1.42326119422984E-4</v>
      </c>
      <c r="L9" s="2">
        <v>5.1632755590310403E-9</v>
      </c>
      <c r="M9" s="2">
        <v>5.7811809030497699E-11</v>
      </c>
      <c r="N9" s="2">
        <v>5.45239787216357E-3</v>
      </c>
      <c r="O9" s="2">
        <v>1.11893360031635E-2</v>
      </c>
      <c r="P9">
        <v>-512.71479639999995</v>
      </c>
      <c r="Q9">
        <v>-515.41922929999998</v>
      </c>
      <c r="R9" s="2">
        <v>4.5877664868398099E-9</v>
      </c>
      <c r="S9" s="2">
        <v>5.4080760385712899E-11</v>
      </c>
      <c r="T9" s="2">
        <v>1.9354846758109899E-11</v>
      </c>
      <c r="U9" s="2">
        <v>1.1821962853098E-10</v>
      </c>
      <c r="V9" s="2">
        <v>1.3939615520902601E-12</v>
      </c>
      <c r="W9" s="2">
        <v>4.97296323044572E-13</v>
      </c>
      <c r="X9">
        <v>0.11821962900000001</v>
      </c>
      <c r="Y9" s="2">
        <v>1.39396155209026E-3</v>
      </c>
      <c r="Z9" s="2">
        <v>4.9729632304457204E-4</v>
      </c>
      <c r="AA9" s="2">
        <v>2.3938099245233201E-8</v>
      </c>
      <c r="AB9" s="2">
        <v>2.7882662273592598E-10</v>
      </c>
      <c r="AC9" s="2">
        <v>9.9553906532118904E-11</v>
      </c>
      <c r="AD9" s="2">
        <v>1.1788036845564299E-2</v>
      </c>
      <c r="AE9" s="2">
        <v>4.2187950964003903E-3</v>
      </c>
      <c r="AF9" s="2">
        <v>1.16453449437477E-2</v>
      </c>
      <c r="AG9" s="2">
        <v>4.1563748528229902E-3</v>
      </c>
      <c r="AH9">
        <v>12.25312797</v>
      </c>
      <c r="AI9">
        <v>15.017953329999999</v>
      </c>
      <c r="AJ9">
        <v>-23.707089679999999</v>
      </c>
      <c r="AK9">
        <v>-20.15073014</v>
      </c>
      <c r="AL9" t="b">
        <v>1</v>
      </c>
      <c r="AM9">
        <v>2</v>
      </c>
      <c r="AN9" t="s">
        <v>308</v>
      </c>
      <c r="AO9">
        <v>2.7</v>
      </c>
      <c r="AP9" t="s">
        <v>309</v>
      </c>
      <c r="AQ9">
        <v>6</v>
      </c>
      <c r="AR9" t="s">
        <v>308</v>
      </c>
      <c r="AS9" t="s">
        <v>309</v>
      </c>
      <c r="AT9" t="s">
        <v>310</v>
      </c>
      <c r="AU9">
        <v>10</v>
      </c>
      <c r="AV9">
        <v>1</v>
      </c>
      <c r="AW9">
        <v>35</v>
      </c>
      <c r="AX9" t="s">
        <v>311</v>
      </c>
      <c r="AY9">
        <v>10</v>
      </c>
      <c r="AZ9">
        <v>1</v>
      </c>
      <c r="BA9">
        <v>610</v>
      </c>
      <c r="BB9" t="s">
        <v>312</v>
      </c>
      <c r="BC9" t="s">
        <v>312</v>
      </c>
      <c r="BD9" t="s">
        <v>313</v>
      </c>
    </row>
    <row r="10" spans="1:56" x14ac:dyDescent="0.35">
      <c r="A10" t="s">
        <v>305</v>
      </c>
      <c r="B10" t="s">
        <v>60</v>
      </c>
      <c r="C10">
        <v>1</v>
      </c>
      <c r="D10" t="s">
        <v>328</v>
      </c>
      <c r="E10" t="s">
        <v>329</v>
      </c>
      <c r="F10" s="2">
        <v>1.5532778296262101E-8</v>
      </c>
      <c r="G10" s="2">
        <v>1.15522298332943E-10</v>
      </c>
      <c r="H10" s="2">
        <v>1.3592653669292099E-9</v>
      </c>
      <c r="I10" s="2">
        <v>1.0111966819437201E-11</v>
      </c>
      <c r="J10">
        <v>1.3592653669999999</v>
      </c>
      <c r="K10" s="2">
        <v>1.01119668194372E-2</v>
      </c>
      <c r="L10" s="2">
        <v>5.1654405046465598E-9</v>
      </c>
      <c r="M10" s="2">
        <v>5.7845729285201001E-11</v>
      </c>
      <c r="N10" s="2">
        <v>7.43732358304136E-3</v>
      </c>
      <c r="O10" s="2">
        <v>1.11902214321152E-2</v>
      </c>
      <c r="P10">
        <v>-335.37297469999999</v>
      </c>
      <c r="Q10">
        <v>-339.06165470000002</v>
      </c>
      <c r="R10" s="2">
        <v>5.2440603913012999E-7</v>
      </c>
      <c r="S10" s="2">
        <v>6.1832715340484203E-9</v>
      </c>
      <c r="T10" s="2">
        <v>2.2117293565373899E-9</v>
      </c>
      <c r="U10" s="2">
        <v>2.24941398840883E-8</v>
      </c>
      <c r="V10" s="2">
        <v>2.6571697619992599E-10</v>
      </c>
      <c r="W10" s="2">
        <v>9.4790897353647097E-11</v>
      </c>
      <c r="X10">
        <v>22.494139879999999</v>
      </c>
      <c r="Y10">
        <v>0.26571697599999999</v>
      </c>
      <c r="Z10" s="2">
        <v>9.4790897353647097E-2</v>
      </c>
      <c r="AA10" s="2">
        <v>2.35633027645395E-8</v>
      </c>
      <c r="AB10" s="2">
        <v>2.7456049598308499E-10</v>
      </c>
      <c r="AC10" s="2">
        <v>9.7931625163950796E-11</v>
      </c>
      <c r="AD10" s="2">
        <v>1.17909998601562E-2</v>
      </c>
      <c r="AE10" s="2">
        <v>4.2175894087835902E-3</v>
      </c>
      <c r="AF10" s="2">
        <v>1.16459552747319E-2</v>
      </c>
      <c r="AG10" s="2">
        <v>4.1565283589220401E-3</v>
      </c>
      <c r="AH10">
        <v>12.454503040000001</v>
      </c>
      <c r="AI10">
        <v>14.690396550000001</v>
      </c>
      <c r="AJ10">
        <v>-23.48895572</v>
      </c>
      <c r="AK10">
        <v>-20.467704340000001</v>
      </c>
      <c r="AL10" t="b">
        <v>1</v>
      </c>
      <c r="AM10">
        <v>2</v>
      </c>
      <c r="AN10" t="s">
        <v>308</v>
      </c>
      <c r="AO10">
        <v>2.7</v>
      </c>
      <c r="AP10" t="s">
        <v>309</v>
      </c>
      <c r="AQ10">
        <v>6</v>
      </c>
      <c r="AR10" t="s">
        <v>308</v>
      </c>
      <c r="AS10" t="s">
        <v>309</v>
      </c>
      <c r="AT10" t="s">
        <v>310</v>
      </c>
      <c r="AU10">
        <v>10</v>
      </c>
      <c r="AV10">
        <v>1</v>
      </c>
      <c r="AW10">
        <v>35</v>
      </c>
      <c r="AX10" t="s">
        <v>311</v>
      </c>
      <c r="AY10">
        <v>10</v>
      </c>
      <c r="AZ10">
        <v>1</v>
      </c>
      <c r="BA10">
        <v>610</v>
      </c>
      <c r="BB10" t="s">
        <v>312</v>
      </c>
      <c r="BC10" t="s">
        <v>312</v>
      </c>
      <c r="BD10" t="s">
        <v>313</v>
      </c>
    </row>
    <row r="11" spans="1:56" x14ac:dyDescent="0.35">
      <c r="A11" t="s">
        <v>305</v>
      </c>
      <c r="B11" t="s">
        <v>61</v>
      </c>
      <c r="C11">
        <v>1</v>
      </c>
      <c r="D11" t="s">
        <v>330</v>
      </c>
      <c r="E11" t="s">
        <v>331</v>
      </c>
      <c r="F11" s="2">
        <v>5.1860085535778501E-9</v>
      </c>
      <c r="G11" s="2">
        <v>3.8209090855625203E-11</v>
      </c>
      <c r="H11" s="2">
        <v>4.9836279547577099E-10</v>
      </c>
      <c r="I11" s="2">
        <v>3.6906107510337199E-12</v>
      </c>
      <c r="J11">
        <v>0.49836279500000003</v>
      </c>
      <c r="K11" s="2">
        <v>3.69061075103372E-3</v>
      </c>
      <c r="L11" s="2">
        <v>5.1687240606918797E-9</v>
      </c>
      <c r="M11" s="2">
        <v>5.7885252597972599E-11</v>
      </c>
      <c r="N11" s="2">
        <v>7.3677261541083804E-3</v>
      </c>
      <c r="O11" s="2">
        <v>1.11908718487643E-2</v>
      </c>
      <c r="P11">
        <v>-341.63072779999999</v>
      </c>
      <c r="Q11">
        <v>-345.2846773</v>
      </c>
      <c r="R11" s="2">
        <v>3.1680245257354002E-7</v>
      </c>
      <c r="S11" s="2">
        <v>3.7462527447026696E-9</v>
      </c>
      <c r="T11" s="2">
        <v>1.33313984352933E-9</v>
      </c>
      <c r="U11" s="2">
        <v>1.46078500407043E-8</v>
      </c>
      <c r="V11" s="2">
        <v>1.7293488863146001E-10</v>
      </c>
      <c r="W11" s="2">
        <v>6.1395090400484494E-11</v>
      </c>
      <c r="X11">
        <v>14.607850040000001</v>
      </c>
      <c r="Y11">
        <v>0.17293488900000001</v>
      </c>
      <c r="Z11" s="2">
        <v>6.1395090400484499E-2</v>
      </c>
      <c r="AA11" s="2">
        <v>2.5393991321762501E-8</v>
      </c>
      <c r="AB11" s="2">
        <v>2.9656171697307401E-10</v>
      </c>
      <c r="AC11" s="2">
        <v>1.05834906504533E-10</v>
      </c>
      <c r="AD11" s="2">
        <v>1.1825201207471899E-2</v>
      </c>
      <c r="AE11" s="2">
        <v>4.2081108675125004E-3</v>
      </c>
      <c r="AF11" s="2">
        <v>1.1645493151268199E-2</v>
      </c>
      <c r="AG11" s="2">
        <v>4.1563068366803502E-3</v>
      </c>
      <c r="AH11">
        <v>15.43155398</v>
      </c>
      <c r="AI11">
        <v>12.46395727</v>
      </c>
      <c r="AJ11">
        <v>-20.349193459999999</v>
      </c>
      <c r="AK11">
        <v>-22.625629480000001</v>
      </c>
      <c r="AL11" t="b">
        <v>1</v>
      </c>
      <c r="AM11">
        <v>2</v>
      </c>
      <c r="AN11" t="s">
        <v>308</v>
      </c>
      <c r="AO11">
        <v>2.7</v>
      </c>
      <c r="AP11" t="s">
        <v>309</v>
      </c>
      <c r="AQ11">
        <v>6</v>
      </c>
      <c r="AR11" t="s">
        <v>308</v>
      </c>
      <c r="AS11" t="s">
        <v>309</v>
      </c>
      <c r="AT11" t="s">
        <v>310</v>
      </c>
      <c r="AU11">
        <v>10</v>
      </c>
      <c r="AV11">
        <v>1</v>
      </c>
      <c r="AW11">
        <v>35</v>
      </c>
      <c r="AX11" t="s">
        <v>311</v>
      </c>
      <c r="AY11">
        <v>10</v>
      </c>
      <c r="AZ11">
        <v>1</v>
      </c>
      <c r="BA11">
        <v>610</v>
      </c>
      <c r="BB11" t="s">
        <v>312</v>
      </c>
      <c r="BC11" t="s">
        <v>312</v>
      </c>
      <c r="BD11" t="s">
        <v>313</v>
      </c>
    </row>
    <row r="12" spans="1:56" x14ac:dyDescent="0.35">
      <c r="A12" t="s">
        <v>305</v>
      </c>
      <c r="B12" t="s">
        <v>8</v>
      </c>
      <c r="C12">
        <v>1</v>
      </c>
      <c r="D12" t="s">
        <v>332</v>
      </c>
      <c r="E12" t="s">
        <v>333</v>
      </c>
      <c r="F12" s="2">
        <v>2.0825623484526901E-10</v>
      </c>
      <c r="G12" s="2">
        <v>1.19540400531106E-12</v>
      </c>
      <c r="H12" s="2">
        <v>2.2233487620426699E-11</v>
      </c>
      <c r="I12" s="2">
        <v>1.3664186427307699E-13</v>
      </c>
      <c r="J12" s="2">
        <v>2.2233487620426699E-2</v>
      </c>
      <c r="K12" s="2">
        <v>1.36641864273077E-4</v>
      </c>
      <c r="L12" s="2">
        <v>5.2130215650254003E-9</v>
      </c>
      <c r="M12" s="2">
        <v>5.8350562312978401E-11</v>
      </c>
      <c r="N12" s="2">
        <v>5.7400634665234597E-3</v>
      </c>
      <c r="O12" s="2">
        <v>1.11903815253474E-2</v>
      </c>
      <c r="P12">
        <v>-487.0538191</v>
      </c>
      <c r="Q12">
        <v>-489.90067040000002</v>
      </c>
      <c r="R12" s="2">
        <v>1.32377773623259E-8</v>
      </c>
      <c r="S12" s="2">
        <v>1.5581388194549801E-10</v>
      </c>
      <c r="T12" s="2">
        <v>5.5906030969965402E-11</v>
      </c>
      <c r="U12" s="2">
        <v>5.5001131427090399E-10</v>
      </c>
      <c r="V12" s="2">
        <v>6.4696694182519998E-12</v>
      </c>
      <c r="W12" s="2">
        <v>2.3190338538370298E-12</v>
      </c>
      <c r="X12">
        <v>0.55001131400000003</v>
      </c>
      <c r="Y12">
        <v>6.4696689999999999E-3</v>
      </c>
      <c r="Z12" s="2">
        <v>2.31903385383703E-3</v>
      </c>
      <c r="AA12" s="2">
        <v>2.43779026737232E-8</v>
      </c>
      <c r="AB12" s="2">
        <v>2.8410330140714501E-10</v>
      </c>
      <c r="AC12" s="2">
        <v>1.0135531818285501E-10</v>
      </c>
      <c r="AD12" s="2">
        <v>1.1770396017456599E-2</v>
      </c>
      <c r="AE12" s="2">
        <v>4.2232188561405499E-3</v>
      </c>
      <c r="AF12" s="2">
        <v>1.16450462067554E-2</v>
      </c>
      <c r="AG12" s="2">
        <v>4.1561881859740702E-3</v>
      </c>
      <c r="AH12">
        <v>10.76421755</v>
      </c>
      <c r="AI12">
        <v>16.127919899999998</v>
      </c>
      <c r="AJ12">
        <v>-25.277261679999999</v>
      </c>
      <c r="AK12">
        <v>-19.074910469999999</v>
      </c>
      <c r="AL12" t="b">
        <v>1</v>
      </c>
      <c r="AM12">
        <v>2</v>
      </c>
      <c r="AN12" t="s">
        <v>308</v>
      </c>
      <c r="AO12">
        <v>2.7</v>
      </c>
      <c r="AP12" t="s">
        <v>309</v>
      </c>
      <c r="AQ12">
        <v>6</v>
      </c>
      <c r="AR12" t="s">
        <v>308</v>
      </c>
      <c r="AS12" t="s">
        <v>309</v>
      </c>
      <c r="AT12" t="s">
        <v>310</v>
      </c>
      <c r="AU12">
        <v>10</v>
      </c>
      <c r="AV12">
        <v>1</v>
      </c>
      <c r="AW12">
        <v>35</v>
      </c>
      <c r="AX12" t="s">
        <v>311</v>
      </c>
      <c r="AY12">
        <v>10</v>
      </c>
      <c r="AZ12">
        <v>1</v>
      </c>
      <c r="BA12">
        <v>610</v>
      </c>
      <c r="BB12" t="s">
        <v>312</v>
      </c>
      <c r="BC12" t="s">
        <v>312</v>
      </c>
      <c r="BD12" t="s">
        <v>313</v>
      </c>
    </row>
    <row r="13" spans="1:56" x14ac:dyDescent="0.35">
      <c r="A13" t="s">
        <v>305</v>
      </c>
      <c r="B13" t="s">
        <v>62</v>
      </c>
      <c r="C13">
        <v>1</v>
      </c>
      <c r="D13" t="s">
        <v>334</v>
      </c>
      <c r="E13" t="s">
        <v>335</v>
      </c>
      <c r="F13" s="2">
        <v>1.31E-8</v>
      </c>
      <c r="G13" s="2">
        <v>9.6800000000000004E-11</v>
      </c>
      <c r="H13" s="2">
        <v>1.2799999999999999E-9</v>
      </c>
      <c r="I13" s="2">
        <v>9.4500000000000003E-12</v>
      </c>
      <c r="J13">
        <v>1.2777109369999999</v>
      </c>
      <c r="K13" s="2">
        <v>9.4500000000000001E-3</v>
      </c>
      <c r="L13" s="2">
        <v>5.1899999999999997E-9</v>
      </c>
      <c r="M13" s="2">
        <v>5.8E-11</v>
      </c>
      <c r="N13" s="2">
        <v>7.3899999999999999E-3</v>
      </c>
      <c r="O13" s="2">
        <v>1.12E-2</v>
      </c>
      <c r="P13">
        <v>-338.57798839999998</v>
      </c>
      <c r="Q13">
        <v>-342.24888049999998</v>
      </c>
      <c r="R13" s="2">
        <v>6.2099999999999996E-7</v>
      </c>
      <c r="S13" s="2">
        <v>7.3399999999999999E-9</v>
      </c>
      <c r="T13" s="2">
        <v>2.6099999999999999E-9</v>
      </c>
      <c r="U13" s="2">
        <v>2.6499999999999999E-8</v>
      </c>
      <c r="V13" s="2">
        <v>3.14E-10</v>
      </c>
      <c r="W13" s="2">
        <v>1.11E-10</v>
      </c>
      <c r="X13">
        <v>26.521401959999999</v>
      </c>
      <c r="Y13">
        <v>0.314333531</v>
      </c>
      <c r="Z13">
        <v>0.111301628</v>
      </c>
      <c r="AA13" s="2">
        <v>2.4500000000000001E-8</v>
      </c>
      <c r="AB13" s="2">
        <v>2.85E-10</v>
      </c>
      <c r="AC13" s="2">
        <v>1.02E-10</v>
      </c>
      <c r="AD13" s="2">
        <v>1.18E-2</v>
      </c>
      <c r="AE13" s="2">
        <v>4.1999999999999997E-3</v>
      </c>
      <c r="AF13" s="2">
        <v>1.1599999999999999E-2</v>
      </c>
      <c r="AG13" s="2">
        <v>4.15E-3</v>
      </c>
      <c r="AH13">
        <v>15.198662150000001</v>
      </c>
      <c r="AI13">
        <v>11.17376178</v>
      </c>
      <c r="AJ13">
        <v>-20.5472085</v>
      </c>
      <c r="AK13">
        <v>-23.871961899999999</v>
      </c>
      <c r="AL13" t="b">
        <v>1</v>
      </c>
      <c r="AM13">
        <v>2</v>
      </c>
      <c r="AN13" t="s">
        <v>308</v>
      </c>
      <c r="AO13">
        <v>2.7</v>
      </c>
      <c r="AP13" t="s">
        <v>309</v>
      </c>
      <c r="AQ13">
        <v>6</v>
      </c>
      <c r="AR13" t="s">
        <v>308</v>
      </c>
      <c r="AS13" t="s">
        <v>309</v>
      </c>
      <c r="AT13" t="s">
        <v>310</v>
      </c>
      <c r="AU13">
        <v>10</v>
      </c>
      <c r="AV13">
        <v>1</v>
      </c>
      <c r="AW13">
        <v>35</v>
      </c>
      <c r="AX13" t="s">
        <v>311</v>
      </c>
      <c r="AY13">
        <v>10</v>
      </c>
      <c r="AZ13">
        <v>1</v>
      </c>
      <c r="BA13">
        <v>610</v>
      </c>
      <c r="BB13" t="s">
        <v>312</v>
      </c>
      <c r="BC13" t="s">
        <v>312</v>
      </c>
      <c r="BD13" t="s">
        <v>313</v>
      </c>
    </row>
    <row r="14" spans="1:56" x14ac:dyDescent="0.35">
      <c r="A14" t="s">
        <v>305</v>
      </c>
      <c r="B14" t="s">
        <v>71</v>
      </c>
      <c r="C14">
        <v>1</v>
      </c>
      <c r="D14" t="s">
        <v>336</v>
      </c>
      <c r="E14" t="s">
        <v>337</v>
      </c>
      <c r="F14" s="2">
        <v>4.66E-9</v>
      </c>
      <c r="G14" s="2">
        <v>3.43E-11</v>
      </c>
      <c r="H14" s="2">
        <v>5.1999999999999996E-10</v>
      </c>
      <c r="I14" s="2">
        <v>3.8399999999999998E-12</v>
      </c>
      <c r="J14">
        <v>0.52044152300000002</v>
      </c>
      <c r="K14" s="2">
        <v>3.8400000000000001E-3</v>
      </c>
      <c r="L14" s="2">
        <v>5.1899999999999997E-9</v>
      </c>
      <c r="M14" s="2">
        <v>5.8099999999999998E-11</v>
      </c>
      <c r="N14" s="2">
        <v>7.3499999999999998E-3</v>
      </c>
      <c r="O14" s="2">
        <v>1.12E-2</v>
      </c>
      <c r="P14">
        <v>-341.94986039999998</v>
      </c>
      <c r="Q14">
        <v>-345.60203869999998</v>
      </c>
      <c r="R14" s="2">
        <v>5.6199999999999998E-7</v>
      </c>
      <c r="S14" s="2">
        <v>6.6299999999999996E-9</v>
      </c>
      <c r="T14" s="2">
        <v>2.3600000000000001E-9</v>
      </c>
      <c r="U14" s="2">
        <v>2.6799999999999998E-8</v>
      </c>
      <c r="V14" s="2">
        <v>3.1699999999999999E-10</v>
      </c>
      <c r="W14" s="2">
        <v>1.13E-10</v>
      </c>
      <c r="X14">
        <v>26.81612621</v>
      </c>
      <c r="Y14">
        <v>0.31721644799999998</v>
      </c>
      <c r="Z14">
        <v>0.112518286</v>
      </c>
      <c r="AA14" s="2">
        <v>2.4699999999999999E-8</v>
      </c>
      <c r="AB14" s="2">
        <v>2.8799999999999999E-10</v>
      </c>
      <c r="AC14" s="2">
        <v>1.0300000000000001E-10</v>
      </c>
      <c r="AD14" s="2">
        <v>1.18E-2</v>
      </c>
      <c r="AE14" s="2">
        <v>4.1999999999999997E-3</v>
      </c>
      <c r="AF14" s="2">
        <v>1.1599999999999999E-2</v>
      </c>
      <c r="AG14" s="2">
        <v>4.15E-3</v>
      </c>
      <c r="AH14">
        <v>13.69586629</v>
      </c>
      <c r="AI14">
        <v>10.92989674</v>
      </c>
      <c r="AJ14">
        <v>-22.087675170000001</v>
      </c>
      <c r="AK14">
        <v>-24.10443699</v>
      </c>
      <c r="AL14" t="b">
        <v>1</v>
      </c>
      <c r="AM14">
        <v>2</v>
      </c>
      <c r="AN14" t="s">
        <v>308</v>
      </c>
      <c r="AO14">
        <v>2.7</v>
      </c>
      <c r="AP14" t="s">
        <v>309</v>
      </c>
      <c r="AQ14">
        <v>6</v>
      </c>
      <c r="AR14" t="s">
        <v>308</v>
      </c>
      <c r="AS14" t="s">
        <v>309</v>
      </c>
      <c r="AT14" t="s">
        <v>310</v>
      </c>
      <c r="AU14">
        <v>10</v>
      </c>
      <c r="AV14">
        <v>1</v>
      </c>
      <c r="AW14">
        <v>35</v>
      </c>
      <c r="AX14" t="s">
        <v>311</v>
      </c>
      <c r="AY14">
        <v>10</v>
      </c>
      <c r="AZ14">
        <v>1</v>
      </c>
      <c r="BA14">
        <v>610</v>
      </c>
      <c r="BB14" t="s">
        <v>312</v>
      </c>
      <c r="BC14" t="s">
        <v>312</v>
      </c>
      <c r="BD14" t="s">
        <v>313</v>
      </c>
    </row>
    <row r="15" spans="1:56" x14ac:dyDescent="0.35">
      <c r="A15" t="s">
        <v>305</v>
      </c>
      <c r="B15" t="s">
        <v>8</v>
      </c>
      <c r="C15">
        <v>1</v>
      </c>
      <c r="D15" t="s">
        <v>338</v>
      </c>
      <c r="E15" t="s">
        <v>339</v>
      </c>
      <c r="F15" s="2">
        <v>4.14116989291293E-10</v>
      </c>
      <c r="G15" s="2">
        <v>2.3314974102664201E-12</v>
      </c>
      <c r="H15" s="2">
        <v>4.6355502769657203E-11</v>
      </c>
      <c r="I15" s="2">
        <v>2.9609219806894798E-13</v>
      </c>
      <c r="J15" s="2">
        <v>4.6355502769657199E-2</v>
      </c>
      <c r="K15" s="2">
        <v>2.9609219806894799E-4</v>
      </c>
      <c r="L15" s="2">
        <v>5.2221838781228399E-9</v>
      </c>
      <c r="M15" s="2">
        <v>5.8458136161219396E-11</v>
      </c>
      <c r="N15">
        <v>5.6300450000000002E-3</v>
      </c>
      <c r="O15">
        <v>1.1187900000000001E-2</v>
      </c>
      <c r="P15">
        <v>-496.77371190000002</v>
      </c>
      <c r="Q15">
        <v>-499.56661780000002</v>
      </c>
      <c r="R15" s="2">
        <v>8.3227406790505699E-8</v>
      </c>
      <c r="S15" s="2">
        <v>9.8692239121644192E-10</v>
      </c>
      <c r="T15" s="2">
        <v>3.5017443942107198E-10</v>
      </c>
      <c r="U15" s="2">
        <v>2.7047846185013201E-9</v>
      </c>
      <c r="V15" s="2">
        <v>3.2102435293390702E-11</v>
      </c>
      <c r="W15" s="2">
        <v>1.13695875630926E-11</v>
      </c>
      <c r="X15">
        <v>2.7047846189999998</v>
      </c>
      <c r="Y15" s="2">
        <v>3.2102435293390699E-2</v>
      </c>
      <c r="Z15" s="2">
        <v>1.1369587563092601E-2</v>
      </c>
      <c r="AA15" s="2">
        <v>2.4498943208367701E-8</v>
      </c>
      <c r="AB15" s="2">
        <v>2.8495763636218798E-10</v>
      </c>
      <c r="AC15" s="2">
        <v>1.01683103090334E-10</v>
      </c>
      <c r="AD15" s="2">
        <v>1.1858141798177801E-2</v>
      </c>
      <c r="AE15" s="2">
        <v>4.2074414297505001E-3</v>
      </c>
      <c r="AF15" s="2">
        <v>1.1646251091302399E-2</v>
      </c>
      <c r="AG15" s="2">
        <v>4.1562081321579901E-3</v>
      </c>
      <c r="AH15">
        <v>18.19389821</v>
      </c>
      <c r="AI15">
        <v>12.326932619999999</v>
      </c>
      <c r="AJ15">
        <v>-17.498578040000002</v>
      </c>
      <c r="AK15">
        <v>-22.76391688</v>
      </c>
      <c r="AL15" t="b">
        <v>1</v>
      </c>
      <c r="AM15">
        <v>2</v>
      </c>
      <c r="AN15" t="s">
        <v>308</v>
      </c>
      <c r="AO15">
        <v>2.7</v>
      </c>
      <c r="AP15" t="s">
        <v>309</v>
      </c>
      <c r="AQ15">
        <v>6</v>
      </c>
      <c r="AR15" t="s">
        <v>308</v>
      </c>
      <c r="AS15" t="s">
        <v>309</v>
      </c>
      <c r="AT15" t="s">
        <v>310</v>
      </c>
      <c r="AU15">
        <v>10</v>
      </c>
      <c r="AV15">
        <v>1</v>
      </c>
      <c r="AW15">
        <v>35</v>
      </c>
      <c r="AX15" t="s">
        <v>311</v>
      </c>
      <c r="AY15">
        <v>10</v>
      </c>
      <c r="AZ15">
        <v>1</v>
      </c>
      <c r="BA15">
        <v>610</v>
      </c>
      <c r="BB15" t="s">
        <v>312</v>
      </c>
      <c r="BC15" t="s">
        <v>312</v>
      </c>
      <c r="BD15" t="s">
        <v>313</v>
      </c>
    </row>
    <row r="16" spans="1:56" x14ac:dyDescent="0.35">
      <c r="A16" t="s">
        <v>305</v>
      </c>
      <c r="B16" t="s">
        <v>72</v>
      </c>
      <c r="C16">
        <v>1</v>
      </c>
      <c r="D16" t="s">
        <v>340</v>
      </c>
      <c r="E16" t="s">
        <v>341</v>
      </c>
      <c r="F16" s="2">
        <v>2.2746444677795999E-8</v>
      </c>
      <c r="G16" s="2">
        <v>1.6956289999257799E-10</v>
      </c>
      <c r="H16" s="2">
        <v>2.1324433330249799E-9</v>
      </c>
      <c r="I16" s="2">
        <v>1.5917640469598201E-11</v>
      </c>
      <c r="J16">
        <v>2.1324433329999999</v>
      </c>
      <c r="K16" s="2">
        <v>1.5917640469598201E-2</v>
      </c>
      <c r="L16" s="2">
        <v>5.2296605134952702E-9</v>
      </c>
      <c r="M16" s="2">
        <v>5.8500528841877195E-11</v>
      </c>
      <c r="N16" s="2">
        <v>7.4544792557448497E-3</v>
      </c>
      <c r="O16" s="2">
        <v>1.1185316834187499E-2</v>
      </c>
      <c r="P16">
        <v>-333.54777819999998</v>
      </c>
      <c r="Q16">
        <v>-337.24658799999997</v>
      </c>
      <c r="R16" s="2">
        <v>3.3748441911578497E-7</v>
      </c>
      <c r="S16" s="2">
        <v>3.9857020203997597E-9</v>
      </c>
      <c r="T16" s="2">
        <v>1.4215704364941E-9</v>
      </c>
      <c r="U16" s="2">
        <v>1.5396320662830499E-8</v>
      </c>
      <c r="V16" s="2">
        <v>1.82120207803393E-10</v>
      </c>
      <c r="W16" s="2">
        <v>6.4785198039540898E-11</v>
      </c>
      <c r="X16">
        <v>15.396320660000001</v>
      </c>
      <c r="Y16">
        <v>0.18212020800000001</v>
      </c>
      <c r="Z16" s="2">
        <v>6.4785198039540901E-2</v>
      </c>
      <c r="AA16" s="2">
        <v>2.5023714173267099E-8</v>
      </c>
      <c r="AB16" s="2">
        <v>2.9179225638064499E-10</v>
      </c>
      <c r="AC16" s="2">
        <v>1.04149403323556E-10</v>
      </c>
      <c r="AD16" s="2">
        <v>1.18100326848936E-2</v>
      </c>
      <c r="AE16" s="2">
        <v>4.2122550137829902E-3</v>
      </c>
      <c r="AF16" s="2">
        <v>1.16461509136618E-2</v>
      </c>
      <c r="AG16" s="2">
        <v>4.1562805778004603E-3</v>
      </c>
      <c r="AH16">
        <v>14.071754049999999</v>
      </c>
      <c r="AI16">
        <v>13.467434389999999</v>
      </c>
      <c r="AJ16">
        <v>-21.78287555</v>
      </c>
      <c r="AK16">
        <v>-21.652994060000001</v>
      </c>
      <c r="AL16" t="b">
        <v>1</v>
      </c>
      <c r="AM16">
        <v>2</v>
      </c>
      <c r="AN16" t="s">
        <v>308</v>
      </c>
      <c r="AO16">
        <v>2.7</v>
      </c>
      <c r="AP16" t="s">
        <v>309</v>
      </c>
      <c r="AQ16">
        <v>6</v>
      </c>
      <c r="AR16" t="s">
        <v>308</v>
      </c>
      <c r="AS16" t="s">
        <v>309</v>
      </c>
      <c r="AT16" t="s">
        <v>310</v>
      </c>
      <c r="AU16">
        <v>10</v>
      </c>
      <c r="AV16">
        <v>1</v>
      </c>
      <c r="AW16">
        <v>35</v>
      </c>
      <c r="AX16" t="s">
        <v>311</v>
      </c>
      <c r="AY16">
        <v>10</v>
      </c>
      <c r="AZ16">
        <v>1</v>
      </c>
      <c r="BA16">
        <v>610</v>
      </c>
      <c r="BB16" t="s">
        <v>312</v>
      </c>
      <c r="BC16" t="s">
        <v>312</v>
      </c>
      <c r="BD16" t="s">
        <v>313</v>
      </c>
    </row>
    <row r="17" spans="1:56" x14ac:dyDescent="0.35">
      <c r="A17" t="s">
        <v>305</v>
      </c>
      <c r="B17" t="s">
        <v>73</v>
      </c>
      <c r="C17">
        <v>1</v>
      </c>
      <c r="D17" t="s">
        <v>342</v>
      </c>
      <c r="E17" t="s">
        <v>343</v>
      </c>
      <c r="F17" s="2">
        <v>1.37774401469866E-8</v>
      </c>
      <c r="G17" s="2">
        <v>1.02413991805408E-10</v>
      </c>
      <c r="H17" s="2">
        <v>1.2557590522988E-9</v>
      </c>
      <c r="I17" s="2">
        <v>9.3469962672565498E-12</v>
      </c>
      <c r="J17">
        <v>1.2557590519999999</v>
      </c>
      <c r="K17" s="2">
        <v>9.34699626725655E-3</v>
      </c>
      <c r="L17" s="2">
        <v>5.1801192334510597E-9</v>
      </c>
      <c r="M17" s="2">
        <v>5.7987663580668001E-11</v>
      </c>
      <c r="N17" s="2">
        <v>7.4334557590371702E-3</v>
      </c>
      <c r="O17" s="2">
        <v>1.11885699155947E-2</v>
      </c>
      <c r="P17">
        <v>-335.620565</v>
      </c>
      <c r="Q17">
        <v>-339.30787090000001</v>
      </c>
      <c r="R17" s="2">
        <v>7.6604843144060005E-7</v>
      </c>
      <c r="S17" s="2">
        <v>9.0292511018529606E-9</v>
      </c>
      <c r="T17" s="2">
        <v>3.2189265401388001E-9</v>
      </c>
      <c r="U17" s="2">
        <v>3.1099197883577303E-8</v>
      </c>
      <c r="V17" s="2">
        <v>3.6749839282812502E-10</v>
      </c>
      <c r="W17" s="2">
        <v>1.3055705128106599E-10</v>
      </c>
      <c r="X17">
        <v>31.099197879999998</v>
      </c>
      <c r="Y17">
        <v>0.36749839299999998</v>
      </c>
      <c r="Z17">
        <v>0.13055705100000001</v>
      </c>
      <c r="AA17" s="2">
        <v>2.43714974322727E-8</v>
      </c>
      <c r="AB17" s="2">
        <v>2.8393417330722601E-10</v>
      </c>
      <c r="AC17" s="2">
        <v>1.0135502130296499E-10</v>
      </c>
      <c r="AD17" s="2">
        <v>1.17867888390202E-2</v>
      </c>
      <c r="AE17" s="2">
        <v>4.2019882921572101E-3</v>
      </c>
      <c r="AF17" s="2">
        <v>1.16465216306727E-2</v>
      </c>
      <c r="AG17" s="2">
        <v>4.1563291002647204E-3</v>
      </c>
      <c r="AH17">
        <v>12.04369964</v>
      </c>
      <c r="AI17">
        <v>10.98546116</v>
      </c>
      <c r="AJ17">
        <v>-23.791779160000001</v>
      </c>
      <c r="AK17">
        <v>-24.047230240000001</v>
      </c>
      <c r="AL17" t="b">
        <v>1</v>
      </c>
      <c r="AM17">
        <v>2</v>
      </c>
      <c r="AN17" t="s">
        <v>308</v>
      </c>
      <c r="AO17">
        <v>2.7</v>
      </c>
      <c r="AP17" t="s">
        <v>309</v>
      </c>
      <c r="AQ17">
        <v>6</v>
      </c>
      <c r="AR17" t="s">
        <v>308</v>
      </c>
      <c r="AS17" t="s">
        <v>309</v>
      </c>
      <c r="AT17" t="s">
        <v>310</v>
      </c>
      <c r="AU17">
        <v>10</v>
      </c>
      <c r="AV17">
        <v>1</v>
      </c>
      <c r="AW17">
        <v>35</v>
      </c>
      <c r="AX17" t="s">
        <v>311</v>
      </c>
      <c r="AY17">
        <v>10</v>
      </c>
      <c r="AZ17">
        <v>1</v>
      </c>
      <c r="BA17">
        <v>610</v>
      </c>
      <c r="BB17" t="s">
        <v>312</v>
      </c>
      <c r="BC17" t="s">
        <v>312</v>
      </c>
      <c r="BD17" t="s">
        <v>313</v>
      </c>
    </row>
    <row r="18" spans="1:56" x14ac:dyDescent="0.35">
      <c r="A18" t="s">
        <v>305</v>
      </c>
      <c r="B18" t="s">
        <v>8</v>
      </c>
      <c r="C18">
        <v>1</v>
      </c>
      <c r="D18" t="s">
        <v>344</v>
      </c>
      <c r="E18" t="s">
        <v>345</v>
      </c>
      <c r="F18" s="2">
        <v>5.9324171813418403E-10</v>
      </c>
      <c r="G18" s="2">
        <v>3.9609329216142098E-12</v>
      </c>
      <c r="H18" s="2">
        <v>5.3032730984448103E-11</v>
      </c>
      <c r="I18" s="2">
        <v>3.7110486667164801E-13</v>
      </c>
      <c r="J18" s="2">
        <v>5.30327309844481E-2</v>
      </c>
      <c r="K18" s="2">
        <v>3.71104866671648E-4</v>
      </c>
      <c r="L18" s="2">
        <v>5.2226627898625896E-9</v>
      </c>
      <c r="M18" s="2">
        <v>5.8451558079063794E-11</v>
      </c>
      <c r="N18" s="2">
        <v>6.6767605860083698E-3</v>
      </c>
      <c r="O18" s="2">
        <v>1.1186903339164099E-2</v>
      </c>
      <c r="P18">
        <v>-403.16275350000001</v>
      </c>
      <c r="Q18">
        <v>-406.47520020000002</v>
      </c>
      <c r="R18" s="2">
        <v>8.6758088390589805E-8</v>
      </c>
      <c r="S18" s="2">
        <v>1.02463246702636E-9</v>
      </c>
      <c r="T18" s="2">
        <v>3.6528879581591999E-10</v>
      </c>
      <c r="U18" s="2">
        <v>3.65785024492027E-9</v>
      </c>
      <c r="V18" s="2">
        <v>4.3221592971320901E-11</v>
      </c>
      <c r="W18" s="2">
        <v>1.5385720475435999E-11</v>
      </c>
      <c r="X18">
        <v>3.6578502450000001</v>
      </c>
      <c r="Y18" s="2">
        <v>4.3221592971320902E-2</v>
      </c>
      <c r="Z18">
        <v>1.538572E-2</v>
      </c>
      <c r="AA18" s="2">
        <v>2.3531223792172201E-8</v>
      </c>
      <c r="AB18" s="2">
        <v>2.7377933343245799E-10</v>
      </c>
      <c r="AC18" s="2">
        <v>9.7687144746999702E-11</v>
      </c>
      <c r="AD18" s="2">
        <v>1.1810224107444599E-2</v>
      </c>
      <c r="AE18" s="2">
        <v>4.2104292820672696E-3</v>
      </c>
      <c r="AF18" s="2">
        <v>1.1645867021871301E-2</v>
      </c>
      <c r="AG18" s="2">
        <v>4.1561481192445198E-3</v>
      </c>
      <c r="AH18">
        <v>14.112911069999999</v>
      </c>
      <c r="AI18">
        <v>13.06044955</v>
      </c>
      <c r="AJ18">
        <v>-21.727238929999999</v>
      </c>
      <c r="AK18">
        <v>-22.046386049999999</v>
      </c>
      <c r="AL18" t="b">
        <v>1</v>
      </c>
      <c r="AM18">
        <v>2</v>
      </c>
      <c r="AN18" t="s">
        <v>308</v>
      </c>
      <c r="AO18">
        <v>2.7</v>
      </c>
      <c r="AP18" t="s">
        <v>309</v>
      </c>
      <c r="AQ18">
        <v>6</v>
      </c>
      <c r="AR18" t="s">
        <v>308</v>
      </c>
      <c r="AS18" t="s">
        <v>309</v>
      </c>
      <c r="AT18" t="s">
        <v>310</v>
      </c>
      <c r="AU18">
        <v>10</v>
      </c>
      <c r="AV18">
        <v>1</v>
      </c>
      <c r="AW18">
        <v>35</v>
      </c>
      <c r="AX18" t="s">
        <v>311</v>
      </c>
      <c r="AY18">
        <v>10</v>
      </c>
      <c r="AZ18">
        <v>1</v>
      </c>
      <c r="BA18">
        <v>610</v>
      </c>
      <c r="BB18" t="s">
        <v>312</v>
      </c>
      <c r="BC18" t="s">
        <v>312</v>
      </c>
      <c r="BD18" t="s">
        <v>313</v>
      </c>
    </row>
    <row r="19" spans="1:56" x14ac:dyDescent="0.35">
      <c r="A19" t="s">
        <v>305</v>
      </c>
      <c r="B19" t="s">
        <v>74</v>
      </c>
      <c r="C19">
        <v>1</v>
      </c>
      <c r="D19" t="s">
        <v>346</v>
      </c>
      <c r="E19" t="s">
        <v>347</v>
      </c>
      <c r="F19" s="2">
        <v>1.9914251323079899E-8</v>
      </c>
      <c r="G19" s="2">
        <v>1.4830382361971499E-10</v>
      </c>
      <c r="H19" s="2">
        <v>2.23054774650677E-9</v>
      </c>
      <c r="I19" s="2">
        <v>1.6642276098877101E-11</v>
      </c>
      <c r="J19">
        <v>2.2305477470000001</v>
      </c>
      <c r="K19" s="2">
        <v>1.6642276098877098E-2</v>
      </c>
      <c r="L19" s="2">
        <v>5.2043065176397803E-9</v>
      </c>
      <c r="M19" s="2">
        <v>5.8263936075132904E-11</v>
      </c>
      <c r="N19" s="2">
        <v>7.4471202162561803E-3</v>
      </c>
      <c r="O19" s="2">
        <v>1.11887300704594E-2</v>
      </c>
      <c r="P19">
        <v>-334.40880520000002</v>
      </c>
      <c r="Q19">
        <v>-338.10283629999998</v>
      </c>
      <c r="R19" s="2">
        <v>2.8048863767133298E-7</v>
      </c>
      <c r="S19" s="2">
        <v>3.3172823329327E-9</v>
      </c>
      <c r="T19" s="2">
        <v>1.1805194609782199E-9</v>
      </c>
      <c r="U19" s="2">
        <v>1.32747874914685E-8</v>
      </c>
      <c r="V19" s="2">
        <v>1.5733490899005899E-10</v>
      </c>
      <c r="W19" s="2">
        <v>5.5827592548851599E-11</v>
      </c>
      <c r="X19">
        <v>13.27478749</v>
      </c>
      <c r="Y19">
        <v>0.157334909</v>
      </c>
      <c r="Z19" s="2">
        <v>5.5827592548851598E-2</v>
      </c>
      <c r="AA19" s="2">
        <v>2.51439134525041E-8</v>
      </c>
      <c r="AB19" s="2">
        <v>2.94297080017425E-10</v>
      </c>
      <c r="AC19" s="2">
        <v>1.0507636602655E-10</v>
      </c>
      <c r="AD19" s="2">
        <v>1.18267975504226E-2</v>
      </c>
      <c r="AE19" s="2">
        <v>4.20879601676239E-3</v>
      </c>
      <c r="AF19" s="2">
        <v>1.1646168651847101E-2</v>
      </c>
      <c r="AG19" s="2">
        <v>4.1562313504451796E-3</v>
      </c>
      <c r="AH19">
        <v>15.50972719</v>
      </c>
      <c r="AI19">
        <v>12.64719451</v>
      </c>
      <c r="AJ19">
        <v>-20.274605189999999</v>
      </c>
      <c r="AK19">
        <v>-22.448717609999999</v>
      </c>
      <c r="AL19" t="b">
        <v>1</v>
      </c>
      <c r="AM19">
        <v>2</v>
      </c>
      <c r="AN19" t="s">
        <v>308</v>
      </c>
      <c r="AO19">
        <v>2.7</v>
      </c>
      <c r="AP19" t="s">
        <v>309</v>
      </c>
      <c r="AQ19">
        <v>6</v>
      </c>
      <c r="AR19" t="s">
        <v>308</v>
      </c>
      <c r="AS19" t="s">
        <v>309</v>
      </c>
      <c r="AT19" t="s">
        <v>310</v>
      </c>
      <c r="AU19">
        <v>10</v>
      </c>
      <c r="AV19">
        <v>1</v>
      </c>
      <c r="AW19">
        <v>35</v>
      </c>
      <c r="AX19" t="s">
        <v>311</v>
      </c>
      <c r="AY19">
        <v>10</v>
      </c>
      <c r="AZ19">
        <v>1</v>
      </c>
      <c r="BA19">
        <v>610</v>
      </c>
      <c r="BB19" t="s">
        <v>312</v>
      </c>
      <c r="BC19" t="s">
        <v>312</v>
      </c>
      <c r="BD19" t="s">
        <v>313</v>
      </c>
    </row>
    <row r="20" spans="1:56" x14ac:dyDescent="0.35">
      <c r="A20" t="s">
        <v>305</v>
      </c>
      <c r="B20" t="s">
        <v>75</v>
      </c>
      <c r="C20">
        <v>1</v>
      </c>
      <c r="D20" t="s">
        <v>348</v>
      </c>
      <c r="E20" t="s">
        <v>349</v>
      </c>
      <c r="F20" s="2">
        <v>2.0994773078624799E-8</v>
      </c>
      <c r="G20" s="2">
        <v>1.5582138838411399E-10</v>
      </c>
      <c r="H20" s="2">
        <v>2.18322004919003E-9</v>
      </c>
      <c r="I20" s="2">
        <v>1.6222171175805901E-11</v>
      </c>
      <c r="J20">
        <v>2.183220049</v>
      </c>
      <c r="K20" s="2">
        <v>1.6222171175805902E-2</v>
      </c>
      <c r="L20" s="2">
        <v>5.2237523998379998E-9</v>
      </c>
      <c r="M20" s="2">
        <v>5.8420978068764506E-11</v>
      </c>
      <c r="N20" s="2">
        <v>7.4219134353378201E-3</v>
      </c>
      <c r="O20" s="2">
        <v>1.1184513908155801E-2</v>
      </c>
      <c r="P20">
        <v>-336.41162270000001</v>
      </c>
      <c r="Q20">
        <v>-340.09453819999999</v>
      </c>
      <c r="R20" s="2">
        <v>7.9419911453944005E-7</v>
      </c>
      <c r="S20" s="2">
        <v>9.3873471882754607E-9</v>
      </c>
      <c r="T20" s="2">
        <v>3.3331364802656498E-9</v>
      </c>
      <c r="U20" s="2">
        <v>3.3681210709346501E-8</v>
      </c>
      <c r="V20" s="2">
        <v>3.9918393590632201E-10</v>
      </c>
      <c r="W20" s="2">
        <v>1.41147996068902E-10</v>
      </c>
      <c r="X20">
        <v>33.681210710000002</v>
      </c>
      <c r="Y20">
        <v>0.39918393600000002</v>
      </c>
      <c r="Z20">
        <v>0.141147996</v>
      </c>
      <c r="AA20" s="2">
        <v>2.44292168687309E-8</v>
      </c>
      <c r="AB20" s="2">
        <v>2.8461445081827398E-10</v>
      </c>
      <c r="AC20" s="2">
        <v>1.0153815807883E-10</v>
      </c>
      <c r="AD20" s="2">
        <v>1.1819891279681499E-2</v>
      </c>
      <c r="AE20" s="2">
        <v>4.1968524256018004E-3</v>
      </c>
      <c r="AF20" s="2">
        <v>1.16458125476873E-2</v>
      </c>
      <c r="AG20" s="2">
        <v>4.1559969427663298E-3</v>
      </c>
      <c r="AH20">
        <v>14.947753219999999</v>
      </c>
      <c r="AI20">
        <v>9.8304891459999997</v>
      </c>
      <c r="AJ20">
        <v>-20.76206182</v>
      </c>
      <c r="AK20">
        <v>-25.169549050000001</v>
      </c>
      <c r="AL20" t="b">
        <v>1</v>
      </c>
      <c r="AM20">
        <v>2</v>
      </c>
      <c r="AN20" t="s">
        <v>308</v>
      </c>
      <c r="AO20">
        <v>2.7</v>
      </c>
      <c r="AP20" t="s">
        <v>309</v>
      </c>
      <c r="AQ20">
        <v>6</v>
      </c>
      <c r="AR20" t="s">
        <v>308</v>
      </c>
      <c r="AS20" t="s">
        <v>309</v>
      </c>
      <c r="AT20" t="s">
        <v>310</v>
      </c>
      <c r="AU20">
        <v>10</v>
      </c>
      <c r="AV20">
        <v>1</v>
      </c>
      <c r="AW20">
        <v>35</v>
      </c>
      <c r="AX20" t="s">
        <v>311</v>
      </c>
      <c r="AY20">
        <v>10</v>
      </c>
      <c r="AZ20">
        <v>1</v>
      </c>
      <c r="BA20">
        <v>610</v>
      </c>
      <c r="BB20" t="s">
        <v>312</v>
      </c>
      <c r="BC20" t="s">
        <v>312</v>
      </c>
      <c r="BD20" t="s">
        <v>313</v>
      </c>
    </row>
    <row r="21" spans="1:56" x14ac:dyDescent="0.35">
      <c r="A21" t="s">
        <v>305</v>
      </c>
      <c r="B21" t="s">
        <v>8</v>
      </c>
      <c r="C21">
        <v>1</v>
      </c>
      <c r="D21" t="s">
        <v>350</v>
      </c>
      <c r="E21" t="s">
        <v>351</v>
      </c>
      <c r="F21" s="2">
        <v>3.19942110377974E-10</v>
      </c>
      <c r="G21" s="2">
        <v>2.0585949001470302E-12</v>
      </c>
      <c r="H21" s="2">
        <v>3.1270812328454399E-11</v>
      </c>
      <c r="I21" s="2">
        <v>2.19027554882074E-13</v>
      </c>
      <c r="J21" s="2">
        <v>3.1270812328454398E-2</v>
      </c>
      <c r="K21" s="2">
        <v>2.1902755488207399E-4</v>
      </c>
      <c r="L21" s="2">
        <v>5.2768613568391404E-9</v>
      </c>
      <c r="M21" s="2">
        <v>5.9062364870193599E-11</v>
      </c>
      <c r="N21" s="2">
        <v>6.4342730555694803E-3</v>
      </c>
      <c r="O21" s="2">
        <v>1.11847777222979E-2</v>
      </c>
      <c r="P21">
        <v>-424.72946580000001</v>
      </c>
      <c r="Q21">
        <v>-427.92221719999998</v>
      </c>
      <c r="R21" s="2">
        <v>1.1599536068883499E-8</v>
      </c>
      <c r="S21" s="2">
        <v>1.36996009933203E-10</v>
      </c>
      <c r="T21" s="2">
        <v>4.8879390569305202E-11</v>
      </c>
      <c r="U21" s="2">
        <v>3.8223926801528302E-10</v>
      </c>
      <c r="V21" s="2">
        <v>4.5202335798022496E-12</v>
      </c>
      <c r="W21" s="2">
        <v>1.6128510202731399E-12</v>
      </c>
      <c r="X21">
        <v>0.38223926800000002</v>
      </c>
      <c r="Y21" s="2">
        <v>4.5202335798022499E-3</v>
      </c>
      <c r="Z21" s="2">
        <v>1.6128510202731399E-3</v>
      </c>
      <c r="AA21" s="2">
        <v>2.4387102082909102E-8</v>
      </c>
      <c r="AB21" s="2">
        <v>2.8396358043097102E-10</v>
      </c>
      <c r="AC21" s="2">
        <v>1.01390592825377E-10</v>
      </c>
      <c r="AD21" s="2">
        <v>1.18104732051055E-2</v>
      </c>
      <c r="AE21" s="2">
        <v>4.2139090976601604E-3</v>
      </c>
      <c r="AF21" s="2">
        <v>1.16462089641386E-2</v>
      </c>
      <c r="AG21" s="2">
        <v>4.1561456514730803E-3</v>
      </c>
      <c r="AH21">
        <v>14.10452461</v>
      </c>
      <c r="AI21">
        <v>13.89832095</v>
      </c>
      <c r="AJ21">
        <v>-21.76311845</v>
      </c>
      <c r="AK21">
        <v>-21.236660820000001</v>
      </c>
      <c r="AL21" t="b">
        <v>1</v>
      </c>
      <c r="AM21">
        <v>2</v>
      </c>
      <c r="AN21" t="s">
        <v>308</v>
      </c>
      <c r="AO21">
        <v>2.7</v>
      </c>
      <c r="AP21" t="s">
        <v>309</v>
      </c>
      <c r="AQ21">
        <v>6</v>
      </c>
      <c r="AR21" t="s">
        <v>308</v>
      </c>
      <c r="AS21" t="s">
        <v>309</v>
      </c>
      <c r="AT21" t="s">
        <v>310</v>
      </c>
      <c r="AU21">
        <v>10</v>
      </c>
      <c r="AV21">
        <v>1</v>
      </c>
      <c r="AW21">
        <v>35</v>
      </c>
      <c r="AX21" t="s">
        <v>311</v>
      </c>
      <c r="AY21">
        <v>10</v>
      </c>
      <c r="AZ21">
        <v>1</v>
      </c>
      <c r="BA21">
        <v>610</v>
      </c>
      <c r="BB21" t="s">
        <v>312</v>
      </c>
      <c r="BC21" t="s">
        <v>312</v>
      </c>
      <c r="BD21" t="s">
        <v>313</v>
      </c>
    </row>
    <row r="22" spans="1:56" x14ac:dyDescent="0.35">
      <c r="A22" t="s">
        <v>305</v>
      </c>
      <c r="B22" t="s">
        <v>76</v>
      </c>
      <c r="C22">
        <v>1</v>
      </c>
      <c r="D22" t="s">
        <v>352</v>
      </c>
      <c r="E22" t="s">
        <v>353</v>
      </c>
      <c r="F22" s="2">
        <v>4.29026023693203E-10</v>
      </c>
      <c r="G22" s="2">
        <v>2.9241707689062902E-12</v>
      </c>
      <c r="H22" s="2">
        <v>4.0637392756392998E-11</v>
      </c>
      <c r="I22" s="2">
        <v>2.88529128974341E-13</v>
      </c>
      <c r="J22">
        <v>4.0637393000000001E-2</v>
      </c>
      <c r="K22" s="2">
        <v>2.8852912897434102E-4</v>
      </c>
      <c r="L22" s="2">
        <v>5.2938760688107302E-9</v>
      </c>
      <c r="M22" s="2">
        <v>5.9249926321969802E-11</v>
      </c>
      <c r="N22" s="2">
        <v>6.8158354212036398E-3</v>
      </c>
      <c r="O22" s="2">
        <v>1.1183893637539501E-2</v>
      </c>
      <c r="P22">
        <v>-390.56685959999999</v>
      </c>
      <c r="Q22">
        <v>-393.94921349999998</v>
      </c>
      <c r="R22" s="2">
        <v>6.6858207733284301E-7</v>
      </c>
      <c r="S22" s="2">
        <v>7.9982657080836608E-9</v>
      </c>
      <c r="T22" s="2">
        <v>2.8073425157929499E-9</v>
      </c>
      <c r="U22" s="2">
        <v>3.1492714214209601E-8</v>
      </c>
      <c r="V22" s="2">
        <v>3.7785338746765299E-10</v>
      </c>
      <c r="W22" s="2">
        <v>1.3215414873535301E-10</v>
      </c>
      <c r="X22">
        <v>31.492714209999999</v>
      </c>
      <c r="Y22">
        <v>0.37785338699999999</v>
      </c>
      <c r="Z22">
        <v>0.132154149</v>
      </c>
      <c r="AA22" s="2">
        <v>2.45812633360406E-8</v>
      </c>
      <c r="AB22" s="2">
        <v>2.8632391484989098E-10</v>
      </c>
      <c r="AC22" s="2">
        <v>1.02196442777204E-10</v>
      </c>
      <c r="AD22" s="2">
        <v>1.19630273967124E-2</v>
      </c>
      <c r="AE22" s="2">
        <v>4.1989497041144304E-3</v>
      </c>
      <c r="AF22">
        <v>1.1646086999999999E-2</v>
      </c>
      <c r="AG22" s="2">
        <v>4.1562643111615798E-3</v>
      </c>
      <c r="AH22">
        <v>27.21433159</v>
      </c>
      <c r="AI22">
        <v>10.270134369999999</v>
      </c>
      <c r="AJ22">
        <v>-8.1375764900000007</v>
      </c>
      <c r="AK22">
        <v>-24.770742559999999</v>
      </c>
      <c r="AL22" t="b">
        <v>1</v>
      </c>
      <c r="AM22">
        <v>2</v>
      </c>
      <c r="AN22" t="s">
        <v>308</v>
      </c>
      <c r="AO22">
        <v>2.7</v>
      </c>
      <c r="AP22" t="s">
        <v>309</v>
      </c>
      <c r="AQ22">
        <v>6</v>
      </c>
      <c r="AR22" t="s">
        <v>308</v>
      </c>
      <c r="AS22" t="s">
        <v>309</v>
      </c>
      <c r="AT22" t="s">
        <v>310</v>
      </c>
      <c r="AU22">
        <v>10</v>
      </c>
      <c r="AV22">
        <v>1</v>
      </c>
      <c r="AW22">
        <v>35</v>
      </c>
      <c r="AX22" t="s">
        <v>311</v>
      </c>
      <c r="AY22">
        <v>10</v>
      </c>
      <c r="AZ22">
        <v>1</v>
      </c>
      <c r="BA22">
        <v>610</v>
      </c>
      <c r="BB22" t="s">
        <v>312</v>
      </c>
      <c r="BC22" t="s">
        <v>312</v>
      </c>
      <c r="BD22" t="s">
        <v>313</v>
      </c>
    </row>
    <row r="23" spans="1:56" x14ac:dyDescent="0.35">
      <c r="A23" t="s">
        <v>305</v>
      </c>
      <c r="B23" t="s">
        <v>77</v>
      </c>
      <c r="C23">
        <v>1</v>
      </c>
      <c r="D23" t="s">
        <v>354</v>
      </c>
      <c r="E23" t="s">
        <v>355</v>
      </c>
      <c r="F23" s="2">
        <v>3.1946519370194999E-8</v>
      </c>
      <c r="G23" s="2">
        <v>2.3758580941681301E-10</v>
      </c>
      <c r="H23" s="2">
        <v>3.32248695222859E-9</v>
      </c>
      <c r="I23" s="2">
        <v>2.4724375324858301E-11</v>
      </c>
      <c r="J23">
        <v>3.3224869520000002</v>
      </c>
      <c r="K23" s="2">
        <v>2.47243753248583E-2</v>
      </c>
      <c r="L23" s="2">
        <v>5.1904498663898203E-9</v>
      </c>
      <c r="M23" s="2">
        <v>5.81114660375405E-11</v>
      </c>
      <c r="N23" s="2">
        <v>7.4369857530856001E-3</v>
      </c>
      <c r="O23" s="2">
        <v>1.1188117851581299E-2</v>
      </c>
      <c r="P23">
        <v>-335.27820750000001</v>
      </c>
      <c r="Q23">
        <v>-338.9674134</v>
      </c>
      <c r="R23" s="2">
        <v>3.9814306172368301E-7</v>
      </c>
      <c r="S23" s="2">
        <v>4.69797337673703E-9</v>
      </c>
      <c r="T23" s="2">
        <v>1.67358524168126E-9</v>
      </c>
      <c r="U23" s="2">
        <v>1.9026080266826301E-8</v>
      </c>
      <c r="V23" s="2">
        <v>2.24857785169341E-10</v>
      </c>
      <c r="W23" s="2">
        <v>7.9908156480623699E-11</v>
      </c>
      <c r="X23">
        <v>19.026080270000001</v>
      </c>
      <c r="Y23">
        <v>0.224857785</v>
      </c>
      <c r="Z23" s="2">
        <v>7.9908156480623702E-2</v>
      </c>
      <c r="AA23" s="2">
        <v>2.5737071560547201E-8</v>
      </c>
      <c r="AB23" s="2">
        <v>3.0060374132762399E-10</v>
      </c>
      <c r="AC23" s="2">
        <v>1.07381324494591E-10</v>
      </c>
      <c r="AD23" s="2">
        <v>1.17997117829909E-2</v>
      </c>
      <c r="AE23" s="2">
        <v>4.2034770979953798E-3</v>
      </c>
      <c r="AF23" s="2">
        <v>1.1646100081332799E-2</v>
      </c>
      <c r="AG23" s="2">
        <v>4.1560743278537997E-3</v>
      </c>
      <c r="AH23">
        <v>13.18996922</v>
      </c>
      <c r="AI23">
        <v>11.40565986</v>
      </c>
      <c r="AJ23">
        <v>-22.624389170000001</v>
      </c>
      <c r="AK23">
        <v>-23.643591260000001</v>
      </c>
      <c r="AL23" t="b">
        <v>1</v>
      </c>
      <c r="AM23">
        <v>2</v>
      </c>
      <c r="AN23" t="s">
        <v>308</v>
      </c>
      <c r="AO23">
        <v>2.7</v>
      </c>
      <c r="AP23" t="s">
        <v>309</v>
      </c>
      <c r="AQ23">
        <v>6</v>
      </c>
      <c r="AR23" t="s">
        <v>308</v>
      </c>
      <c r="AS23" t="s">
        <v>309</v>
      </c>
      <c r="AT23" t="s">
        <v>310</v>
      </c>
      <c r="AU23">
        <v>10</v>
      </c>
      <c r="AV23">
        <v>1</v>
      </c>
      <c r="AW23">
        <v>35</v>
      </c>
      <c r="AX23" t="s">
        <v>311</v>
      </c>
      <c r="AY23">
        <v>10</v>
      </c>
      <c r="AZ23">
        <v>1</v>
      </c>
      <c r="BA23">
        <v>610</v>
      </c>
      <c r="BB23" t="s">
        <v>312</v>
      </c>
      <c r="BC23" t="s">
        <v>312</v>
      </c>
      <c r="BD23" t="s">
        <v>313</v>
      </c>
    </row>
    <row r="24" spans="1:56" x14ac:dyDescent="0.35">
      <c r="A24" t="s">
        <v>305</v>
      </c>
      <c r="B24" t="s">
        <v>8</v>
      </c>
      <c r="C24">
        <v>1</v>
      </c>
      <c r="D24" t="s">
        <v>356</v>
      </c>
      <c r="E24" t="s">
        <v>357</v>
      </c>
      <c r="F24" s="2">
        <v>2.1408798219445801E-10</v>
      </c>
      <c r="G24" s="2">
        <v>1.3853347342666899E-12</v>
      </c>
      <c r="H24" s="2">
        <v>2.10051837035152E-11</v>
      </c>
      <c r="I24" s="2">
        <v>1.4273673389075801E-13</v>
      </c>
      <c r="J24" s="2">
        <v>2.1005183703515201E-2</v>
      </c>
      <c r="K24" s="2">
        <v>1.42736733890758E-4</v>
      </c>
      <c r="L24" s="2">
        <v>5.2009065247562904E-9</v>
      </c>
      <c r="M24" s="2">
        <v>5.8237092010826501E-11</v>
      </c>
      <c r="N24" s="2">
        <v>6.4708664170059597E-3</v>
      </c>
      <c r="O24" s="2">
        <v>1.11790791999451E-2</v>
      </c>
      <c r="P24">
        <v>-421.16284339999999</v>
      </c>
      <c r="Q24">
        <v>-424.37538970000003</v>
      </c>
      <c r="R24" s="2">
        <v>4.08551742817469E-9</v>
      </c>
      <c r="S24" s="2">
        <v>4.8309031850322698E-11</v>
      </c>
      <c r="T24" s="2">
        <v>1.73012389802957E-11</v>
      </c>
      <c r="U24" s="2">
        <v>1.1721169868028599E-10</v>
      </c>
      <c r="V24" s="2">
        <v>1.3904591453922601E-12</v>
      </c>
      <c r="W24" s="2">
        <v>5.0323151678729997E-13</v>
      </c>
      <c r="X24">
        <v>0.117211699</v>
      </c>
      <c r="Y24" s="2">
        <v>1.39045914539226E-3</v>
      </c>
      <c r="Z24" s="2">
        <v>5.0323151678730005E-4</v>
      </c>
      <c r="AA24" s="2">
        <v>2.5166359402273E-8</v>
      </c>
      <c r="AB24" s="2">
        <v>2.9316312920622801E-10</v>
      </c>
      <c r="AC24" s="2">
        <v>1.04691166842533E-10</v>
      </c>
      <c r="AD24" s="2">
        <v>1.1824458639479099E-2</v>
      </c>
      <c r="AE24" s="2">
        <v>4.2347730206662099E-3</v>
      </c>
      <c r="AF24" s="2">
        <v>1.16444828640297E-2</v>
      </c>
      <c r="AG24" s="2">
        <v>4.1556322024698398E-3</v>
      </c>
      <c r="AH24">
        <v>15.45588392</v>
      </c>
      <c r="AI24">
        <v>19.04423066</v>
      </c>
      <c r="AJ24">
        <v>-20.538045270000001</v>
      </c>
      <c r="AK24">
        <v>-16.266595370000001</v>
      </c>
      <c r="AL24" t="b">
        <v>1</v>
      </c>
      <c r="AM24">
        <v>2</v>
      </c>
      <c r="AN24" t="s">
        <v>308</v>
      </c>
      <c r="AO24">
        <v>2.7</v>
      </c>
      <c r="AP24" t="s">
        <v>309</v>
      </c>
      <c r="AQ24">
        <v>6</v>
      </c>
      <c r="AR24" t="s">
        <v>308</v>
      </c>
      <c r="AS24" t="s">
        <v>309</v>
      </c>
      <c r="AT24" t="s">
        <v>310</v>
      </c>
      <c r="AU24">
        <v>10</v>
      </c>
      <c r="AV24">
        <v>1</v>
      </c>
      <c r="AW24">
        <v>35</v>
      </c>
      <c r="AX24" t="s">
        <v>311</v>
      </c>
      <c r="AY24">
        <v>10</v>
      </c>
      <c r="AZ24">
        <v>1</v>
      </c>
      <c r="BA24">
        <v>610</v>
      </c>
      <c r="BB24" t="s">
        <v>312</v>
      </c>
      <c r="BC24" t="s">
        <v>312</v>
      </c>
      <c r="BD24" t="s">
        <v>313</v>
      </c>
    </row>
    <row r="25" spans="1:56" x14ac:dyDescent="0.35">
      <c r="A25" t="s">
        <v>305</v>
      </c>
      <c r="B25" t="s">
        <v>78</v>
      </c>
      <c r="C25">
        <v>1</v>
      </c>
      <c r="D25" t="s">
        <v>358</v>
      </c>
      <c r="E25" t="s">
        <v>359</v>
      </c>
      <c r="F25" s="2">
        <v>2.23837170706167E-8</v>
      </c>
      <c r="G25" s="2">
        <v>1.6708467422826199E-10</v>
      </c>
      <c r="H25" s="2">
        <v>2.0101036390940399E-9</v>
      </c>
      <c r="I25" s="2">
        <v>1.50158670220168E-11</v>
      </c>
      <c r="J25">
        <v>2.010103639</v>
      </c>
      <c r="K25" s="2">
        <v>1.50158670220168E-2</v>
      </c>
      <c r="L25" s="2">
        <v>5.2376913155912001E-9</v>
      </c>
      <c r="M25" s="2">
        <v>5.8593687075771596E-11</v>
      </c>
      <c r="N25" s="2">
        <v>7.4645633565300898E-3</v>
      </c>
      <c r="O25" s="2">
        <v>1.11793832165936E-2</v>
      </c>
      <c r="P25">
        <v>-332.2920226</v>
      </c>
      <c r="Q25">
        <v>-335.99780179999999</v>
      </c>
      <c r="R25" s="2">
        <v>7.5262275952728995E-7</v>
      </c>
      <c r="S25" s="2">
        <v>8.8986566540592794E-9</v>
      </c>
      <c r="T25" s="2">
        <v>3.1693481972521799E-9</v>
      </c>
      <c r="U25" s="2">
        <v>3.0569701436888903E-8</v>
      </c>
      <c r="V25" s="2">
        <v>3.62345820015264E-10</v>
      </c>
      <c r="W25" s="2">
        <v>1.2857544195998801E-10</v>
      </c>
      <c r="X25">
        <v>30.569701439999999</v>
      </c>
      <c r="Y25">
        <v>0.36234581999999999</v>
      </c>
      <c r="Z25">
        <v>0.12857544200000001</v>
      </c>
      <c r="AA25" s="2">
        <v>2.37166017602702E-8</v>
      </c>
      <c r="AB25" s="2">
        <v>2.7608647262936901E-10</v>
      </c>
      <c r="AC25" s="2">
        <v>9.8529170513007703E-11</v>
      </c>
      <c r="AD25" s="2">
        <v>1.1823528509353601E-2</v>
      </c>
      <c r="AE25" s="2">
        <v>4.2110714260658296E-3</v>
      </c>
      <c r="AF25" s="2">
        <v>1.1645874451760701E-2</v>
      </c>
      <c r="AG25" s="2">
        <v>4.1559387173153196E-3</v>
      </c>
      <c r="AH25">
        <v>15.25467738</v>
      </c>
      <c r="AI25">
        <v>13.266006190000001</v>
      </c>
      <c r="AJ25">
        <v>-20.557510990000001</v>
      </c>
      <c r="AK25">
        <v>-21.85016465</v>
      </c>
      <c r="AL25" t="b">
        <v>1</v>
      </c>
      <c r="AM25">
        <v>2</v>
      </c>
      <c r="AN25" t="s">
        <v>308</v>
      </c>
      <c r="AO25">
        <v>2.7</v>
      </c>
      <c r="AP25" t="s">
        <v>309</v>
      </c>
      <c r="AQ25">
        <v>6</v>
      </c>
      <c r="AR25" t="s">
        <v>308</v>
      </c>
      <c r="AS25" t="s">
        <v>309</v>
      </c>
      <c r="AT25" t="s">
        <v>310</v>
      </c>
      <c r="AU25">
        <v>10</v>
      </c>
      <c r="AV25">
        <v>1</v>
      </c>
      <c r="AW25">
        <v>35</v>
      </c>
      <c r="AX25" t="s">
        <v>311</v>
      </c>
      <c r="AY25">
        <v>10</v>
      </c>
      <c r="AZ25">
        <v>1</v>
      </c>
      <c r="BA25">
        <v>610</v>
      </c>
      <c r="BB25" t="s">
        <v>312</v>
      </c>
      <c r="BC25" t="s">
        <v>312</v>
      </c>
      <c r="BD25" t="s">
        <v>313</v>
      </c>
    </row>
    <row r="26" spans="1:56" x14ac:dyDescent="0.35">
      <c r="A26" t="s">
        <v>305</v>
      </c>
      <c r="B26" t="s">
        <v>79</v>
      </c>
      <c r="C26">
        <v>1</v>
      </c>
      <c r="D26" t="s">
        <v>360</v>
      </c>
      <c r="E26" t="s">
        <v>361</v>
      </c>
      <c r="F26" s="2">
        <v>4.5299999999999999E-9</v>
      </c>
      <c r="G26" s="2">
        <v>3.3299999999999997E-11</v>
      </c>
      <c r="H26" s="2">
        <v>4.0200000000000001E-10</v>
      </c>
      <c r="I26" s="2">
        <v>2.9700000000000001E-12</v>
      </c>
      <c r="J26">
        <v>0.401972094</v>
      </c>
      <c r="K26" s="2">
        <v>2.97E-3</v>
      </c>
      <c r="L26" s="2">
        <v>5.1799999999999999E-9</v>
      </c>
      <c r="M26" s="2">
        <v>5.8E-11</v>
      </c>
      <c r="N26" s="2">
        <v>7.3499999999999998E-3</v>
      </c>
      <c r="O26" s="2">
        <v>1.12E-2</v>
      </c>
      <c r="P26">
        <v>-342.3455477</v>
      </c>
      <c r="Q26">
        <v>-345.99552990000001</v>
      </c>
      <c r="R26" s="2">
        <v>2.1500000000000001E-7</v>
      </c>
      <c r="S26" s="2">
        <v>2.5399999999999999E-9</v>
      </c>
      <c r="T26" s="2">
        <v>9.0399999999999998E-10</v>
      </c>
      <c r="U26" s="2">
        <v>9.8799999999999998E-9</v>
      </c>
      <c r="V26" s="2">
        <v>1.1700000000000001E-10</v>
      </c>
      <c r="W26" s="2">
        <v>4.1499999999999999E-11</v>
      </c>
      <c r="X26">
        <v>9.8808605739999997</v>
      </c>
      <c r="Y26">
        <v>0.116749457</v>
      </c>
      <c r="Z26" s="2">
        <v>4.1500000000000002E-2</v>
      </c>
      <c r="AA26" s="2">
        <v>2.44E-8</v>
      </c>
      <c r="AB26" s="2">
        <v>2.85E-10</v>
      </c>
      <c r="AC26" s="2">
        <v>1.02E-10</v>
      </c>
      <c r="AD26" s="2">
        <v>1.18E-2</v>
      </c>
      <c r="AE26" s="2">
        <v>4.1999999999999997E-3</v>
      </c>
      <c r="AF26" s="2">
        <v>1.1599999999999999E-2</v>
      </c>
      <c r="AG26" s="2">
        <v>4.15E-3</v>
      </c>
      <c r="AH26">
        <v>13.600536249999999</v>
      </c>
      <c r="AI26">
        <v>12.019081079999999</v>
      </c>
      <c r="AJ26">
        <v>-22.221306380000001</v>
      </c>
      <c r="AK26">
        <v>-23.051661679999999</v>
      </c>
      <c r="AL26" t="b">
        <v>1</v>
      </c>
      <c r="AM26">
        <v>2</v>
      </c>
      <c r="AN26" t="s">
        <v>308</v>
      </c>
      <c r="AO26">
        <v>2.7</v>
      </c>
      <c r="AP26" t="s">
        <v>309</v>
      </c>
      <c r="AQ26">
        <v>6</v>
      </c>
      <c r="AR26" t="s">
        <v>308</v>
      </c>
      <c r="AS26" t="s">
        <v>309</v>
      </c>
      <c r="AT26" t="s">
        <v>310</v>
      </c>
      <c r="AU26">
        <v>10</v>
      </c>
      <c r="AV26">
        <v>1</v>
      </c>
      <c r="AW26">
        <v>35</v>
      </c>
      <c r="AX26" t="s">
        <v>311</v>
      </c>
      <c r="AY26">
        <v>10</v>
      </c>
      <c r="AZ26">
        <v>1</v>
      </c>
      <c r="BA26">
        <v>610</v>
      </c>
      <c r="BB26" t="s">
        <v>312</v>
      </c>
      <c r="BC26" t="s">
        <v>312</v>
      </c>
      <c r="BD26" t="s">
        <v>313</v>
      </c>
    </row>
    <row r="27" spans="1:56" x14ac:dyDescent="0.35">
      <c r="A27" t="s">
        <v>305</v>
      </c>
      <c r="B27" t="s">
        <v>8</v>
      </c>
      <c r="C27">
        <v>1</v>
      </c>
      <c r="D27" t="s">
        <v>362</v>
      </c>
      <c r="E27" t="s">
        <v>363</v>
      </c>
      <c r="F27" s="2">
        <v>2.82950023238821E-9</v>
      </c>
      <c r="G27" s="2">
        <v>1.95013033338997E-11</v>
      </c>
      <c r="H27" s="2">
        <v>2.6604835001720098E-10</v>
      </c>
      <c r="I27" s="2">
        <v>1.9068828547436099E-12</v>
      </c>
      <c r="J27">
        <v>0.26604834999999999</v>
      </c>
      <c r="K27" s="2">
        <v>1.90688285474361E-3</v>
      </c>
      <c r="L27" s="2">
        <v>5.1943312412592898E-9</v>
      </c>
      <c r="M27" s="2">
        <v>5.8167531804342098E-11</v>
      </c>
      <c r="N27" s="2">
        <v>6.8921370320722099E-3</v>
      </c>
      <c r="O27" s="2">
        <v>1.1183517413573299E-2</v>
      </c>
      <c r="P27">
        <v>-383.72367320000001</v>
      </c>
      <c r="Q27">
        <v>-387.1440068</v>
      </c>
      <c r="R27" s="2">
        <v>3.8505610145748797E-7</v>
      </c>
      <c r="S27" s="2">
        <v>4.5772137394431501E-9</v>
      </c>
      <c r="T27" s="2">
        <v>1.61216776826941E-9</v>
      </c>
      <c r="U27" s="2">
        <v>1.6589844165082501E-8</v>
      </c>
      <c r="V27" s="2">
        <v>1.9745657886538499E-10</v>
      </c>
      <c r="W27" s="2">
        <v>6.9399985758167304E-11</v>
      </c>
      <c r="X27">
        <v>16.589844169999999</v>
      </c>
      <c r="Y27">
        <v>0.19745657899999999</v>
      </c>
      <c r="Z27" s="2">
        <v>6.9399985758167304E-2</v>
      </c>
      <c r="AA27" s="2">
        <v>2.6098298772616701E-8</v>
      </c>
      <c r="AB27" s="2">
        <v>3.0553023036408E-10</v>
      </c>
      <c r="AC27" s="2">
        <v>1.09260475611399E-10</v>
      </c>
      <c r="AD27" s="2">
        <v>1.18871346853557E-2</v>
      </c>
      <c r="AE27" s="2">
        <v>4.1868386506982904E-3</v>
      </c>
      <c r="AF27" s="2">
        <v>1.16469002942554E-2</v>
      </c>
      <c r="AG27" s="2">
        <v>4.1566247130201397E-3</v>
      </c>
      <c r="AH27">
        <v>20.626465840000002</v>
      </c>
      <c r="AI27">
        <v>7.2688635039999996</v>
      </c>
      <c r="AJ27">
        <v>-14.82776585</v>
      </c>
      <c r="AK27">
        <v>-27.657133420000001</v>
      </c>
      <c r="AL27" t="b">
        <v>1</v>
      </c>
      <c r="AM27">
        <v>2</v>
      </c>
      <c r="AN27" t="s">
        <v>308</v>
      </c>
      <c r="AO27">
        <v>2.7</v>
      </c>
      <c r="AP27" t="s">
        <v>309</v>
      </c>
      <c r="AQ27">
        <v>6</v>
      </c>
      <c r="AR27" t="s">
        <v>308</v>
      </c>
      <c r="AS27" t="s">
        <v>309</v>
      </c>
      <c r="AT27" t="s">
        <v>310</v>
      </c>
      <c r="AU27">
        <v>10</v>
      </c>
      <c r="AV27">
        <v>1</v>
      </c>
      <c r="AW27">
        <v>35</v>
      </c>
      <c r="AX27" t="s">
        <v>311</v>
      </c>
      <c r="AY27">
        <v>10</v>
      </c>
      <c r="AZ27">
        <v>1</v>
      </c>
      <c r="BA27">
        <v>610</v>
      </c>
      <c r="BB27" t="s">
        <v>312</v>
      </c>
      <c r="BC27" t="s">
        <v>312</v>
      </c>
      <c r="BD27" t="s">
        <v>313</v>
      </c>
    </row>
    <row r="28" spans="1:56" x14ac:dyDescent="0.35">
      <c r="A28" t="s">
        <v>305</v>
      </c>
      <c r="B28" t="s">
        <v>80</v>
      </c>
      <c r="C28">
        <v>1</v>
      </c>
      <c r="D28" t="s">
        <v>364</v>
      </c>
      <c r="E28" t="s">
        <v>365</v>
      </c>
      <c r="F28" s="2">
        <v>1.5799999999999999E-8</v>
      </c>
      <c r="G28" s="2">
        <v>1.1800000000000001E-10</v>
      </c>
      <c r="H28" s="2">
        <v>1.56E-9</v>
      </c>
      <c r="I28" s="2">
        <v>1.1600000000000001E-11</v>
      </c>
      <c r="J28">
        <v>1.5565404519999999</v>
      </c>
      <c r="K28">
        <v>1.1598010000000001E-2</v>
      </c>
      <c r="L28" s="2">
        <v>5.04E-9</v>
      </c>
      <c r="M28" s="2">
        <v>5.64E-11</v>
      </c>
      <c r="N28" s="2">
        <v>7.4400000000000004E-3</v>
      </c>
      <c r="O28" s="2">
        <v>1.12E-2</v>
      </c>
      <c r="P28">
        <v>-334.59228860000002</v>
      </c>
      <c r="Q28">
        <v>-338.28530139999998</v>
      </c>
      <c r="R28" s="2">
        <v>3.6899999999999998E-7</v>
      </c>
      <c r="S28" s="2">
        <v>4.3699999999999996E-9</v>
      </c>
      <c r="T28" s="2">
        <v>1.55E-9</v>
      </c>
      <c r="U28" s="2">
        <v>1.7E-8</v>
      </c>
      <c r="V28" s="2">
        <v>2.02E-10</v>
      </c>
      <c r="W28" s="2">
        <v>7.1399999999999994E-11</v>
      </c>
      <c r="X28">
        <v>17.00222363</v>
      </c>
      <c r="Y28">
        <v>0.201586872</v>
      </c>
      <c r="Z28" s="2">
        <v>7.1400000000000005E-2</v>
      </c>
      <c r="AA28" s="2">
        <v>2.4299999999999999E-8</v>
      </c>
      <c r="AB28" s="2">
        <v>2.8300000000000001E-10</v>
      </c>
      <c r="AC28" s="2">
        <v>1.01E-10</v>
      </c>
      <c r="AD28" s="2">
        <v>1.18E-2</v>
      </c>
      <c r="AE28" s="2">
        <v>4.1999999999999997E-3</v>
      </c>
      <c r="AF28" s="2">
        <v>1.1599999999999999E-2</v>
      </c>
      <c r="AG28" s="2">
        <v>4.15E-3</v>
      </c>
      <c r="AH28">
        <v>16.60710903</v>
      </c>
      <c r="AI28">
        <v>11.449505569999999</v>
      </c>
      <c r="AJ28">
        <v>-19.104989960000001</v>
      </c>
      <c r="AK28">
        <v>-23.608479150000001</v>
      </c>
      <c r="AL28" t="b">
        <v>1</v>
      </c>
      <c r="AM28">
        <v>2</v>
      </c>
      <c r="AN28" t="s">
        <v>308</v>
      </c>
      <c r="AO28">
        <v>2.7</v>
      </c>
      <c r="AP28" t="s">
        <v>309</v>
      </c>
      <c r="AQ28">
        <v>6</v>
      </c>
      <c r="AR28" t="s">
        <v>308</v>
      </c>
      <c r="AS28" t="s">
        <v>309</v>
      </c>
      <c r="AT28" t="s">
        <v>310</v>
      </c>
      <c r="AU28">
        <v>10</v>
      </c>
      <c r="AV28">
        <v>1</v>
      </c>
      <c r="AW28">
        <v>35</v>
      </c>
      <c r="AX28" t="s">
        <v>311</v>
      </c>
      <c r="AY28">
        <v>10</v>
      </c>
      <c r="AZ28">
        <v>1</v>
      </c>
      <c r="BA28">
        <v>610</v>
      </c>
      <c r="BB28" t="s">
        <v>312</v>
      </c>
      <c r="BC28" t="s">
        <v>312</v>
      </c>
      <c r="BD28" t="s">
        <v>313</v>
      </c>
    </row>
    <row r="29" spans="1:56" x14ac:dyDescent="0.35">
      <c r="A29" t="s">
        <v>305</v>
      </c>
      <c r="B29" t="s">
        <v>81</v>
      </c>
      <c r="C29">
        <v>1</v>
      </c>
      <c r="D29" t="s">
        <v>366</v>
      </c>
      <c r="E29" t="s">
        <v>367</v>
      </c>
      <c r="F29" s="2">
        <v>1.4500000000000001E-8</v>
      </c>
      <c r="G29" s="2">
        <v>1.08E-10</v>
      </c>
      <c r="H29" s="2">
        <v>1.61E-9</v>
      </c>
      <c r="I29" s="2">
        <v>1.1900000000000001E-11</v>
      </c>
      <c r="J29">
        <v>1.605993338</v>
      </c>
      <c r="K29" s="2">
        <v>1.1900000000000001E-2</v>
      </c>
      <c r="L29" s="2">
        <v>5.0499999999999997E-9</v>
      </c>
      <c r="M29" s="2">
        <v>5.6599999999999997E-11</v>
      </c>
      <c r="N29" s="2">
        <v>7.3899999999999999E-3</v>
      </c>
      <c r="O29" s="2">
        <v>1.12E-2</v>
      </c>
      <c r="P29">
        <v>-339.26669349999997</v>
      </c>
      <c r="Q29">
        <v>-342.93376330000001</v>
      </c>
      <c r="R29" s="2">
        <v>4.46E-7</v>
      </c>
      <c r="S29" s="2">
        <v>5.2700000000000002E-9</v>
      </c>
      <c r="T29" s="2">
        <v>1.87E-9</v>
      </c>
      <c r="U29" s="2">
        <v>2.0599999999999999E-8</v>
      </c>
      <c r="V29" s="2">
        <v>2.4299999999999999E-10</v>
      </c>
      <c r="W29" s="2">
        <v>8.6199999999999997E-11</v>
      </c>
      <c r="X29">
        <v>20.581504500000001</v>
      </c>
      <c r="Y29">
        <v>0.24335480900000001</v>
      </c>
      <c r="Z29" s="2">
        <v>8.6199999999999999E-2</v>
      </c>
      <c r="AA29" s="2">
        <v>2.37E-8</v>
      </c>
      <c r="AB29" s="2">
        <v>2.7599999999999998E-10</v>
      </c>
      <c r="AC29" s="2">
        <v>9.8499999999999996E-11</v>
      </c>
      <c r="AD29" s="2">
        <v>1.18E-2</v>
      </c>
      <c r="AE29" s="2">
        <v>4.1900000000000001E-3</v>
      </c>
      <c r="AF29" s="2">
        <v>1.1599999999999999E-2</v>
      </c>
      <c r="AG29" s="2">
        <v>4.1599999999999996E-3</v>
      </c>
      <c r="AH29">
        <v>13.29266363</v>
      </c>
      <c r="AI29">
        <v>9.4050265090000007</v>
      </c>
      <c r="AJ29">
        <v>-22.453539589999998</v>
      </c>
      <c r="AK29">
        <v>-25.57719402</v>
      </c>
      <c r="AL29" t="b">
        <v>1</v>
      </c>
      <c r="AM29">
        <v>2</v>
      </c>
      <c r="AN29" t="s">
        <v>308</v>
      </c>
      <c r="AO29">
        <v>2.7</v>
      </c>
      <c r="AP29" t="s">
        <v>309</v>
      </c>
      <c r="AQ29">
        <v>6</v>
      </c>
      <c r="AR29" t="s">
        <v>308</v>
      </c>
      <c r="AS29" t="s">
        <v>309</v>
      </c>
      <c r="AT29" t="s">
        <v>310</v>
      </c>
      <c r="AU29">
        <v>10</v>
      </c>
      <c r="AV29">
        <v>1</v>
      </c>
      <c r="AW29">
        <v>35</v>
      </c>
      <c r="AX29" t="s">
        <v>311</v>
      </c>
      <c r="AY29">
        <v>10</v>
      </c>
      <c r="AZ29">
        <v>1</v>
      </c>
      <c r="BA29">
        <v>610</v>
      </c>
      <c r="BB29" t="s">
        <v>312</v>
      </c>
      <c r="BC29" t="s">
        <v>312</v>
      </c>
      <c r="BD29" t="s">
        <v>313</v>
      </c>
    </row>
    <row r="30" spans="1:56" x14ac:dyDescent="0.35">
      <c r="A30" t="s">
        <v>305</v>
      </c>
      <c r="B30" t="s">
        <v>8</v>
      </c>
      <c r="C30">
        <v>1</v>
      </c>
      <c r="D30" t="s">
        <v>368</v>
      </c>
      <c r="E30" t="s">
        <v>369</v>
      </c>
      <c r="F30" s="2">
        <v>4.2248910046084199E-10</v>
      </c>
      <c r="G30" s="2">
        <v>2.1580818149608299E-12</v>
      </c>
      <c r="H30" s="2">
        <v>4.0855947097684403E-11</v>
      </c>
      <c r="I30" s="2">
        <v>2.4850819102181802E-13</v>
      </c>
      <c r="J30" s="2">
        <v>4.0855947097684399E-2</v>
      </c>
      <c r="K30" s="2">
        <v>2.4850819102181798E-4</v>
      </c>
      <c r="L30" s="2">
        <v>5.1724330533758199E-9</v>
      </c>
      <c r="M30" s="2">
        <v>5.79086186104116E-11</v>
      </c>
      <c r="N30" s="2">
        <v>5.1080177278108197E-3</v>
      </c>
      <c r="O30" s="2">
        <v>1.11885927220449E-2</v>
      </c>
      <c r="P30">
        <v>-543.46200150000004</v>
      </c>
      <c r="Q30">
        <v>-545.99578740000004</v>
      </c>
      <c r="R30" s="2">
        <v>5.91599158990607E-8</v>
      </c>
      <c r="S30" s="2">
        <v>7.0029259597123003E-10</v>
      </c>
      <c r="T30" s="2">
        <v>2.4877395317409098E-10</v>
      </c>
      <c r="U30" s="2">
        <v>1.61904101236843E-9</v>
      </c>
      <c r="V30" s="2">
        <v>1.91675841865191E-11</v>
      </c>
      <c r="W30" s="2">
        <v>6.8140050893394897E-12</v>
      </c>
      <c r="X30">
        <v>1.6190410120000001</v>
      </c>
      <c r="Y30" s="2">
        <v>1.91675841865191E-2</v>
      </c>
      <c r="Z30" s="2">
        <v>6.8140050893394904E-3</v>
      </c>
      <c r="AA30" s="2">
        <v>2.3869414787372301E-8</v>
      </c>
      <c r="AB30" s="2">
        <v>2.7722871392909098E-10</v>
      </c>
      <c r="AC30" s="2">
        <v>9.8875819750815604E-11</v>
      </c>
      <c r="AD30" s="2">
        <v>1.18372818035454E-2</v>
      </c>
      <c r="AE30" s="2">
        <v>4.2051099869471103E-3</v>
      </c>
      <c r="AF30" s="2">
        <v>1.1646560214638699E-2</v>
      </c>
      <c r="AG30" s="2">
        <v>4.1565869537190901E-3</v>
      </c>
      <c r="AH30">
        <v>16.375786959999999</v>
      </c>
      <c r="AI30">
        <v>11.67376835</v>
      </c>
      <c r="AJ30">
        <v>-19.35062155</v>
      </c>
      <c r="AK30">
        <v>-23.391263240000001</v>
      </c>
      <c r="AL30" t="b">
        <v>1</v>
      </c>
      <c r="AM30">
        <v>2</v>
      </c>
      <c r="AN30" t="s">
        <v>308</v>
      </c>
      <c r="AO30">
        <v>2.7</v>
      </c>
      <c r="AP30" t="s">
        <v>309</v>
      </c>
      <c r="AQ30">
        <v>6</v>
      </c>
      <c r="AR30" t="s">
        <v>308</v>
      </c>
      <c r="AS30" t="s">
        <v>309</v>
      </c>
      <c r="AT30" t="s">
        <v>310</v>
      </c>
      <c r="AU30">
        <v>10</v>
      </c>
      <c r="AV30">
        <v>1</v>
      </c>
      <c r="AW30">
        <v>35</v>
      </c>
      <c r="AX30" t="s">
        <v>311</v>
      </c>
      <c r="AY30">
        <v>10</v>
      </c>
      <c r="AZ30">
        <v>1</v>
      </c>
      <c r="BA30">
        <v>610</v>
      </c>
      <c r="BB30" t="s">
        <v>312</v>
      </c>
      <c r="BC30" t="s">
        <v>312</v>
      </c>
      <c r="BD30" t="s">
        <v>313</v>
      </c>
    </row>
    <row r="31" spans="1:56" x14ac:dyDescent="0.35">
      <c r="A31" t="s">
        <v>305</v>
      </c>
      <c r="B31" t="s">
        <v>82</v>
      </c>
      <c r="C31">
        <v>1</v>
      </c>
      <c r="D31" t="s">
        <v>370</v>
      </c>
      <c r="E31" t="s">
        <v>371</v>
      </c>
      <c r="F31" s="2">
        <v>1.95809267772276E-8</v>
      </c>
      <c r="G31" s="2">
        <v>1.45857441613647E-10</v>
      </c>
      <c r="H31" s="2">
        <v>1.8695129888612899E-9</v>
      </c>
      <c r="I31" s="2">
        <v>1.39464264789502E-11</v>
      </c>
      <c r="J31">
        <v>1.869512989</v>
      </c>
      <c r="K31" s="2">
        <v>1.39464264789502E-2</v>
      </c>
      <c r="L31" s="2">
        <v>5.1897999396327398E-9</v>
      </c>
      <c r="M31" s="2">
        <v>5.80466946812031E-11</v>
      </c>
      <c r="N31" s="2">
        <v>7.4489549587243202E-3</v>
      </c>
      <c r="O31" s="2">
        <v>1.11770494811995E-2</v>
      </c>
      <c r="P31">
        <v>-333.54907559999998</v>
      </c>
      <c r="Q31">
        <v>-337.2478782</v>
      </c>
      <c r="R31" s="2">
        <v>2.5727650855356898E-7</v>
      </c>
      <c r="S31" s="2">
        <v>3.0378327459152598E-9</v>
      </c>
      <c r="T31" s="2">
        <v>1.0835744603156501E-9</v>
      </c>
      <c r="U31" s="2">
        <v>1.17621921091882E-8</v>
      </c>
      <c r="V31" s="2">
        <v>1.3906574503064201E-10</v>
      </c>
      <c r="W31" s="2">
        <v>4.9484662895116203E-11</v>
      </c>
      <c r="X31">
        <v>11.762192110000001</v>
      </c>
      <c r="Y31">
        <v>0.13906574499999999</v>
      </c>
      <c r="Z31" s="2">
        <v>4.9484662895116202E-2</v>
      </c>
      <c r="AA31" s="2">
        <v>2.3906199050627199E-8</v>
      </c>
      <c r="AB31" s="2">
        <v>2.7844671483445102E-10</v>
      </c>
      <c r="AC31" s="2">
        <v>9.9423920181072103E-11</v>
      </c>
      <c r="AD31" s="2">
        <v>1.18076569174318E-2</v>
      </c>
      <c r="AE31" s="2">
        <v>4.2117116187855496E-3</v>
      </c>
      <c r="AF31" s="2">
        <v>1.16467329035688E-2</v>
      </c>
      <c r="AG31" s="2">
        <v>4.1562575044483598E-3</v>
      </c>
      <c r="AH31">
        <v>13.81709491</v>
      </c>
      <c r="AI31">
        <v>13.342319209999999</v>
      </c>
      <c r="AJ31">
        <v>-22.041194300000001</v>
      </c>
      <c r="AK31">
        <v>-21.77336262</v>
      </c>
      <c r="AL31" t="b">
        <v>1</v>
      </c>
      <c r="AM31">
        <v>2</v>
      </c>
      <c r="AN31" t="s">
        <v>308</v>
      </c>
      <c r="AO31">
        <v>2.7</v>
      </c>
      <c r="AP31" t="s">
        <v>309</v>
      </c>
      <c r="AQ31">
        <v>6</v>
      </c>
      <c r="AR31" t="s">
        <v>308</v>
      </c>
      <c r="AS31" t="s">
        <v>309</v>
      </c>
      <c r="AT31" t="s">
        <v>310</v>
      </c>
      <c r="AU31">
        <v>10</v>
      </c>
      <c r="AV31">
        <v>1</v>
      </c>
      <c r="AW31">
        <v>35</v>
      </c>
      <c r="AX31" t="s">
        <v>311</v>
      </c>
      <c r="AY31">
        <v>10</v>
      </c>
      <c r="AZ31">
        <v>1</v>
      </c>
      <c r="BA31">
        <v>610</v>
      </c>
      <c r="BB31" t="s">
        <v>312</v>
      </c>
      <c r="BC31" t="s">
        <v>312</v>
      </c>
      <c r="BD31" t="s">
        <v>313</v>
      </c>
    </row>
    <row r="32" spans="1:56" x14ac:dyDescent="0.35">
      <c r="A32" t="s">
        <v>305</v>
      </c>
      <c r="B32" t="s">
        <v>83</v>
      </c>
      <c r="C32">
        <v>1</v>
      </c>
      <c r="D32" t="s">
        <v>372</v>
      </c>
      <c r="E32" t="s">
        <v>373</v>
      </c>
      <c r="F32" s="2">
        <v>1.0962404905650999E-8</v>
      </c>
      <c r="G32" s="2">
        <v>8.1081876276437004E-11</v>
      </c>
      <c r="H32" s="2">
        <v>8.1534290430340703E-10</v>
      </c>
      <c r="I32" s="2">
        <v>6.0625415278237101E-12</v>
      </c>
      <c r="J32">
        <v>0.81534290399999998</v>
      </c>
      <c r="K32" s="2">
        <v>6.0625415278237104E-3</v>
      </c>
      <c r="L32" s="2">
        <v>5.1716621200036696E-9</v>
      </c>
      <c r="M32" s="2">
        <v>5.7843520406837501E-11</v>
      </c>
      <c r="N32" s="2">
        <v>7.3963584609650704E-3</v>
      </c>
      <c r="O32" s="2">
        <v>1.11760878603321E-2</v>
      </c>
      <c r="P32">
        <v>-338.19789600000001</v>
      </c>
      <c r="Q32">
        <v>-341.87089759999998</v>
      </c>
      <c r="R32" s="2">
        <v>7.2962986542349402E-7</v>
      </c>
      <c r="S32" s="2">
        <v>8.6043377679074707E-9</v>
      </c>
      <c r="T32" s="2">
        <v>3.0681569116813302E-9</v>
      </c>
      <c r="U32" s="2">
        <v>2.6823119725349901E-8</v>
      </c>
      <c r="V32" s="2">
        <v>3.1674549094695702E-10</v>
      </c>
      <c r="W32" s="2">
        <v>1.12630883786213E-10</v>
      </c>
      <c r="X32">
        <v>26.823119729999998</v>
      </c>
      <c r="Y32">
        <v>0.31674549099999999</v>
      </c>
      <c r="Z32">
        <v>0.112630884</v>
      </c>
      <c r="AA32" s="2">
        <v>2.44231295079772E-8</v>
      </c>
      <c r="AB32" s="2">
        <v>2.8424426101846101E-10</v>
      </c>
      <c r="AC32" s="2">
        <v>1.01533714710452E-10</v>
      </c>
      <c r="AD32" s="2">
        <v>1.1792743383541899E-2</v>
      </c>
      <c r="AE32" s="2">
        <v>4.2050867941110098E-3</v>
      </c>
      <c r="AF32" s="2">
        <v>1.1646414411989599E-2</v>
      </c>
      <c r="AG32" s="2">
        <v>4.1564603642978704E-3</v>
      </c>
      <c r="AH32">
        <v>12.564293729999999</v>
      </c>
      <c r="AI32">
        <v>11.699</v>
      </c>
      <c r="AJ32">
        <v>-23.278585549999999</v>
      </c>
      <c r="AK32">
        <v>-23.358782120000001</v>
      </c>
      <c r="AL32" t="b">
        <v>1</v>
      </c>
      <c r="AM32">
        <v>2</v>
      </c>
      <c r="AN32" t="s">
        <v>308</v>
      </c>
      <c r="AO32">
        <v>2.7</v>
      </c>
      <c r="AP32" t="s">
        <v>309</v>
      </c>
      <c r="AQ32">
        <v>6</v>
      </c>
      <c r="AR32" t="s">
        <v>308</v>
      </c>
      <c r="AS32" t="s">
        <v>309</v>
      </c>
      <c r="AT32" t="s">
        <v>310</v>
      </c>
      <c r="AU32">
        <v>10</v>
      </c>
      <c r="AV32">
        <v>1</v>
      </c>
      <c r="AW32">
        <v>35</v>
      </c>
      <c r="AX32" t="s">
        <v>311</v>
      </c>
      <c r="AY32">
        <v>10</v>
      </c>
      <c r="AZ32">
        <v>1</v>
      </c>
      <c r="BA32">
        <v>610</v>
      </c>
      <c r="BB32" t="s">
        <v>312</v>
      </c>
      <c r="BC32" t="s">
        <v>312</v>
      </c>
      <c r="BD32" t="s">
        <v>313</v>
      </c>
    </row>
    <row r="33" spans="1:58" x14ac:dyDescent="0.35">
      <c r="A33" t="s">
        <v>305</v>
      </c>
      <c r="B33" t="s">
        <v>8</v>
      </c>
      <c r="C33">
        <v>1</v>
      </c>
      <c r="D33" t="s">
        <v>374</v>
      </c>
      <c r="E33" t="s">
        <v>375</v>
      </c>
      <c r="F33" s="2">
        <v>7.4618692810553405E-10</v>
      </c>
      <c r="G33" s="2">
        <v>5.1565102327275899E-12</v>
      </c>
      <c r="H33" s="2">
        <v>6.8343226911071804E-11</v>
      </c>
      <c r="I33" s="2">
        <v>4.8589219670339104E-13</v>
      </c>
      <c r="J33" s="2">
        <v>6.8343226911071794E-2</v>
      </c>
      <c r="K33" s="2">
        <v>4.8589219670339102E-4</v>
      </c>
      <c r="L33" s="2">
        <v>5.1951195927665798E-9</v>
      </c>
      <c r="M33" s="2">
        <v>5.8127122528787701E-11</v>
      </c>
      <c r="N33" s="2">
        <v>6.9104805223796396E-3</v>
      </c>
      <c r="O33" s="2">
        <v>1.11760745714295E-2</v>
      </c>
      <c r="P33">
        <v>-381.6719387</v>
      </c>
      <c r="Q33">
        <v>-385.10365949999999</v>
      </c>
      <c r="R33" s="2">
        <v>1.9022366802916402E-8</v>
      </c>
      <c r="S33" s="2">
        <v>2.2483584565817499E-10</v>
      </c>
      <c r="T33" s="2">
        <v>8.0196682236742402E-11</v>
      </c>
      <c r="U33" s="2">
        <v>7.9788858853291303E-10</v>
      </c>
      <c r="V33" s="2">
        <v>9.4322613955477602E-12</v>
      </c>
      <c r="W33" s="2">
        <v>3.3669226261190399E-12</v>
      </c>
      <c r="X33">
        <v>0.79788858900000004</v>
      </c>
      <c r="Y33" s="2">
        <v>9.4322613955477603E-3</v>
      </c>
      <c r="Z33" s="2">
        <v>3.3669226261190399E-3</v>
      </c>
      <c r="AA33" s="2">
        <v>2.4916022552721099E-8</v>
      </c>
      <c r="AB33" s="2">
        <v>2.9024294513351601E-10</v>
      </c>
      <c r="AC33" s="2">
        <v>1.03619191510117E-10</v>
      </c>
      <c r="AD33" s="2">
        <v>1.1819551583018799E-2</v>
      </c>
      <c r="AE33" s="2">
        <v>4.21591503663187E-3</v>
      </c>
      <c r="AF33" s="2">
        <v>1.16467300284514E-2</v>
      </c>
      <c r="AG33" s="2">
        <v>4.1565920864948596E-3</v>
      </c>
      <c r="AH33">
        <v>14.83863317</v>
      </c>
      <c r="AI33">
        <v>14.27201633</v>
      </c>
      <c r="AJ33">
        <v>-21.018883720000002</v>
      </c>
      <c r="AK33">
        <v>-20.877086370000001</v>
      </c>
      <c r="AL33" t="b">
        <v>1</v>
      </c>
      <c r="AM33">
        <v>2</v>
      </c>
      <c r="AN33" t="s">
        <v>308</v>
      </c>
      <c r="AO33">
        <v>2.7</v>
      </c>
      <c r="AP33" t="s">
        <v>309</v>
      </c>
      <c r="AQ33">
        <v>6</v>
      </c>
      <c r="AR33" t="s">
        <v>308</v>
      </c>
      <c r="AS33" t="s">
        <v>309</v>
      </c>
      <c r="AT33" t="s">
        <v>310</v>
      </c>
      <c r="AU33">
        <v>10</v>
      </c>
      <c r="AV33">
        <v>1</v>
      </c>
      <c r="AW33">
        <v>35</v>
      </c>
      <c r="AX33" t="s">
        <v>311</v>
      </c>
      <c r="AY33">
        <v>10</v>
      </c>
      <c r="AZ33">
        <v>1</v>
      </c>
      <c r="BA33">
        <v>610</v>
      </c>
      <c r="BB33" t="s">
        <v>312</v>
      </c>
      <c r="BC33" t="s">
        <v>312</v>
      </c>
      <c r="BD33" t="s">
        <v>313</v>
      </c>
    </row>
    <row r="34" spans="1:58" x14ac:dyDescent="0.35">
      <c r="A34" t="s">
        <v>305</v>
      </c>
      <c r="B34" t="s">
        <v>84</v>
      </c>
      <c r="C34">
        <v>1</v>
      </c>
      <c r="D34" t="s">
        <v>376</v>
      </c>
      <c r="E34" t="s">
        <v>377</v>
      </c>
      <c r="F34" s="2">
        <v>1.05E-8</v>
      </c>
      <c r="G34" s="2">
        <v>7.8099999999999994E-11</v>
      </c>
      <c r="H34" s="2">
        <v>1.1100000000000001E-9</v>
      </c>
      <c r="I34" s="2">
        <v>8.2699999999999993E-12</v>
      </c>
      <c r="J34">
        <v>1.1114722480000001</v>
      </c>
      <c r="K34" s="2">
        <v>8.2699999999999996E-3</v>
      </c>
      <c r="L34" s="2">
        <v>5.1000000000000002E-9</v>
      </c>
      <c r="M34" s="2">
        <v>5.7100000000000002E-11</v>
      </c>
      <c r="N34" s="2">
        <v>7.43E-3</v>
      </c>
      <c r="O34" s="2">
        <v>1.12E-2</v>
      </c>
      <c r="P34">
        <v>-335.85196999999999</v>
      </c>
      <c r="Q34">
        <v>-339.5379916</v>
      </c>
      <c r="R34" s="2">
        <v>2.6800000000000002E-7</v>
      </c>
      <c r="S34" s="2">
        <v>3.17E-9</v>
      </c>
      <c r="T34" s="2">
        <v>1.13E-9</v>
      </c>
      <c r="U34" s="2">
        <v>1.27E-8</v>
      </c>
      <c r="V34" s="2">
        <v>1.5E-10</v>
      </c>
      <c r="W34" s="2">
        <v>5.3399999999999998E-11</v>
      </c>
      <c r="X34">
        <v>12.683798899999999</v>
      </c>
      <c r="Y34">
        <v>0.14988775500000001</v>
      </c>
      <c r="Z34" s="2">
        <v>5.3400000000000003E-2</v>
      </c>
      <c r="AA34" s="2">
        <v>2.37E-8</v>
      </c>
      <c r="AB34" s="2">
        <v>2.7599999999999998E-10</v>
      </c>
      <c r="AC34" s="2">
        <v>9.8600000000000001E-11</v>
      </c>
      <c r="AD34" s="2">
        <v>1.18E-2</v>
      </c>
      <c r="AE34" s="2">
        <v>4.2100000000000002E-3</v>
      </c>
      <c r="AF34" s="2">
        <v>1.1599999999999999E-2</v>
      </c>
      <c r="AG34" s="2">
        <v>4.1599999999999996E-3</v>
      </c>
      <c r="AH34">
        <v>13.508143970000001</v>
      </c>
      <c r="AI34">
        <v>14.42625784</v>
      </c>
      <c r="AJ34">
        <v>-22.39475766</v>
      </c>
      <c r="AK34">
        <v>-20.725202840000001</v>
      </c>
      <c r="AL34" t="b">
        <v>1</v>
      </c>
      <c r="AM34">
        <v>2</v>
      </c>
      <c r="AN34" t="s">
        <v>308</v>
      </c>
      <c r="AO34">
        <v>2.7</v>
      </c>
      <c r="AP34" t="s">
        <v>309</v>
      </c>
      <c r="AQ34">
        <v>6</v>
      </c>
      <c r="AR34" t="s">
        <v>308</v>
      </c>
      <c r="AS34" t="s">
        <v>309</v>
      </c>
      <c r="AT34" t="s">
        <v>310</v>
      </c>
      <c r="AU34">
        <v>10</v>
      </c>
      <c r="AV34">
        <v>1</v>
      </c>
      <c r="AW34">
        <v>35</v>
      </c>
      <c r="AX34" t="s">
        <v>311</v>
      </c>
      <c r="AY34">
        <v>10</v>
      </c>
      <c r="AZ34">
        <v>1</v>
      </c>
      <c r="BA34">
        <v>610</v>
      </c>
      <c r="BB34" t="s">
        <v>312</v>
      </c>
      <c r="BC34" t="s">
        <v>312</v>
      </c>
      <c r="BD34" t="s">
        <v>313</v>
      </c>
    </row>
    <row r="35" spans="1:58" x14ac:dyDescent="0.35">
      <c r="A35" t="s">
        <v>305</v>
      </c>
      <c r="B35" t="s">
        <v>85</v>
      </c>
      <c r="C35">
        <v>1</v>
      </c>
      <c r="D35" t="s">
        <v>378</v>
      </c>
      <c r="E35" t="s">
        <v>379</v>
      </c>
      <c r="F35" s="2">
        <v>4.5900000000000001E-9</v>
      </c>
      <c r="G35" s="2">
        <v>3.3800000000000002E-11</v>
      </c>
      <c r="H35" s="2">
        <v>4.5800000000000002E-10</v>
      </c>
      <c r="I35" s="2">
        <v>3.4000000000000001E-12</v>
      </c>
      <c r="J35">
        <v>0.45791037600000001</v>
      </c>
      <c r="K35" s="2">
        <v>3.3999999999999998E-3</v>
      </c>
      <c r="L35" s="2">
        <v>5.1199999999999997E-9</v>
      </c>
      <c r="M35" s="2">
        <v>5.7299999999999999E-11</v>
      </c>
      <c r="N35">
        <v>7.3698000000000001E-3</v>
      </c>
      <c r="O35" s="2">
        <v>1.12E-2</v>
      </c>
      <c r="P35">
        <v>-341.23680289999999</v>
      </c>
      <c r="Q35">
        <v>-344.89293859999998</v>
      </c>
      <c r="R35" s="2">
        <v>1.8E-7</v>
      </c>
      <c r="S35" s="2">
        <v>2.1200000000000001E-9</v>
      </c>
      <c r="T35" s="2">
        <v>7.5599999999999997E-10</v>
      </c>
      <c r="U35" s="2">
        <v>8.3899999999999994E-9</v>
      </c>
      <c r="V35" s="2">
        <v>9.8999999999999994E-11</v>
      </c>
      <c r="W35" s="2">
        <v>3.5199999999999999E-11</v>
      </c>
      <c r="X35">
        <v>8.3912654599999996</v>
      </c>
      <c r="Y35" s="2">
        <v>9.9000000000000005E-2</v>
      </c>
      <c r="Z35" s="2">
        <v>3.5200000000000002E-2</v>
      </c>
      <c r="AA35" s="2">
        <v>2.4299999999999999E-8</v>
      </c>
      <c r="AB35" s="2">
        <v>2.8300000000000001E-10</v>
      </c>
      <c r="AC35" s="2">
        <v>1.01E-10</v>
      </c>
      <c r="AD35" s="2">
        <v>1.18E-2</v>
      </c>
      <c r="AE35" s="2">
        <v>4.1999999999999997E-3</v>
      </c>
      <c r="AF35" s="2">
        <v>1.1599999999999999E-2</v>
      </c>
      <c r="AG35" s="2">
        <v>4.15E-3</v>
      </c>
      <c r="AH35">
        <v>12.74629629</v>
      </c>
      <c r="AI35">
        <v>11.7249932</v>
      </c>
      <c r="AJ35">
        <v>-23.091905579999999</v>
      </c>
      <c r="AK35">
        <v>-23.334049319999998</v>
      </c>
      <c r="AL35" t="b">
        <v>1</v>
      </c>
      <c r="AM35">
        <v>2</v>
      </c>
      <c r="AN35" t="s">
        <v>308</v>
      </c>
      <c r="AO35">
        <v>2.7</v>
      </c>
      <c r="AP35" t="s">
        <v>309</v>
      </c>
      <c r="AQ35">
        <v>6</v>
      </c>
      <c r="AR35" t="s">
        <v>308</v>
      </c>
      <c r="AS35" t="s">
        <v>309</v>
      </c>
      <c r="AT35" t="s">
        <v>310</v>
      </c>
      <c r="AU35">
        <v>10</v>
      </c>
      <c r="AV35">
        <v>1</v>
      </c>
      <c r="AW35">
        <v>35</v>
      </c>
      <c r="AX35" t="s">
        <v>311</v>
      </c>
      <c r="AY35">
        <v>10</v>
      </c>
      <c r="AZ35">
        <v>1</v>
      </c>
      <c r="BA35">
        <v>610</v>
      </c>
      <c r="BB35" t="s">
        <v>312</v>
      </c>
      <c r="BC35" t="s">
        <v>312</v>
      </c>
      <c r="BD35" t="s">
        <v>313</v>
      </c>
    </row>
    <row r="36" spans="1:58" x14ac:dyDescent="0.35">
      <c r="A36" t="s">
        <v>305</v>
      </c>
      <c r="B36" t="s">
        <v>8</v>
      </c>
      <c r="C36">
        <v>1</v>
      </c>
      <c r="D36" t="s">
        <v>380</v>
      </c>
      <c r="E36" t="s">
        <v>381</v>
      </c>
      <c r="F36" s="2">
        <v>1.4508972344455301E-10</v>
      </c>
      <c r="G36" s="2">
        <v>3.8855116985792499E-13</v>
      </c>
      <c r="H36" s="2">
        <v>2.0619946722311201E-11</v>
      </c>
      <c r="I36" s="2">
        <v>9.1566870459667397E-14</v>
      </c>
      <c r="J36" s="2">
        <v>2.0619946722311201E-2</v>
      </c>
      <c r="K36" s="2">
        <v>9.1566870459667396E-5</v>
      </c>
      <c r="L36" s="2">
        <v>5.22228165991651E-9</v>
      </c>
      <c r="M36" s="2">
        <v>5.8424384181134099E-11</v>
      </c>
      <c r="N36" s="2">
        <v>2.6780061373982401E-3</v>
      </c>
      <c r="O36" s="2">
        <v>1.1184666452737401E-2</v>
      </c>
      <c r="P36">
        <v>-760.56450600000005</v>
      </c>
      <c r="Q36">
        <v>-761.893373</v>
      </c>
      <c r="R36" s="2">
        <v>4.6606557684617102E-8</v>
      </c>
      <c r="S36" s="2">
        <v>5.49598756515615E-10</v>
      </c>
      <c r="T36" s="2">
        <v>1.9606842284431099E-10</v>
      </c>
      <c r="U36" s="2">
        <v>1.9101777937180499E-9</v>
      </c>
      <c r="V36" s="2">
        <v>2.2531079432730501E-11</v>
      </c>
      <c r="W36" s="2">
        <v>8.0293532239705795E-12</v>
      </c>
      <c r="X36">
        <v>1.910177794</v>
      </c>
      <c r="Y36" s="2">
        <v>2.25310794327305E-2</v>
      </c>
      <c r="Z36" s="2">
        <v>8.0293532239705794E-3</v>
      </c>
      <c r="AA36" s="2">
        <v>2.4434468654739001E-8</v>
      </c>
      <c r="AB36" s="2">
        <v>2.8607942241521101E-10</v>
      </c>
      <c r="AC36" s="2">
        <v>1.02234367449594E-10</v>
      </c>
      <c r="AD36" s="2">
        <v>1.1792305285335701E-2</v>
      </c>
      <c r="AE36" s="2">
        <v>4.2068848802584999E-3</v>
      </c>
      <c r="AF36" s="2">
        <v>1.16466627460305E-2</v>
      </c>
      <c r="AG36" s="2">
        <v>4.1568902901151202E-3</v>
      </c>
      <c r="AH36">
        <v>12.505087720000001</v>
      </c>
      <c r="AI36">
        <v>12.026920759999999</v>
      </c>
      <c r="AJ36">
        <v>-23.350248489999998</v>
      </c>
      <c r="AK36">
        <v>-23.041758210000001</v>
      </c>
      <c r="AL36" t="b">
        <v>1</v>
      </c>
      <c r="AM36">
        <v>2</v>
      </c>
      <c r="AN36" t="s">
        <v>308</v>
      </c>
      <c r="AO36">
        <v>2.7</v>
      </c>
      <c r="AP36" t="s">
        <v>309</v>
      </c>
      <c r="AQ36">
        <v>6</v>
      </c>
      <c r="AR36" t="s">
        <v>308</v>
      </c>
      <c r="AS36" t="s">
        <v>309</v>
      </c>
      <c r="AT36" t="s">
        <v>310</v>
      </c>
      <c r="AU36">
        <v>10</v>
      </c>
      <c r="AV36">
        <v>1</v>
      </c>
      <c r="AW36">
        <v>35</v>
      </c>
      <c r="AX36" t="s">
        <v>311</v>
      </c>
      <c r="AY36">
        <v>10</v>
      </c>
      <c r="AZ36">
        <v>1</v>
      </c>
      <c r="BA36">
        <v>610</v>
      </c>
      <c r="BB36" t="s">
        <v>312</v>
      </c>
      <c r="BC36" t="s">
        <v>312</v>
      </c>
      <c r="BD36" t="s">
        <v>313</v>
      </c>
    </row>
    <row r="37" spans="1:58" x14ac:dyDescent="0.35">
      <c r="A37" t="s">
        <v>305</v>
      </c>
      <c r="B37" t="s">
        <v>86</v>
      </c>
      <c r="C37">
        <v>1</v>
      </c>
      <c r="D37" t="s">
        <v>382</v>
      </c>
      <c r="E37" t="s">
        <v>383</v>
      </c>
      <c r="F37" s="2">
        <v>9.0871960295245694E-9</v>
      </c>
      <c r="G37" s="2">
        <v>6.7301241064622595E-11</v>
      </c>
      <c r="H37" s="2">
        <v>7.2517697402574299E-10</v>
      </c>
      <c r="I37" s="2">
        <v>5.37654122612086E-12</v>
      </c>
      <c r="J37">
        <v>0.72517697400000003</v>
      </c>
      <c r="K37" s="2">
        <v>5.3765412261208602E-3</v>
      </c>
      <c r="L37" s="2">
        <v>5.1244019607962497E-9</v>
      </c>
      <c r="M37" s="2">
        <v>5.7435071419282403E-11</v>
      </c>
      <c r="N37" s="2">
        <v>7.4061614656445E-3</v>
      </c>
      <c r="O37" s="2">
        <v>1.11895793128606E-2</v>
      </c>
      <c r="P37">
        <v>-338.1197578</v>
      </c>
      <c r="Q37">
        <v>-341.79319320000002</v>
      </c>
      <c r="R37" s="2">
        <v>7.2376925863622702E-7</v>
      </c>
      <c r="S37" s="2">
        <v>8.5193039353619407E-9</v>
      </c>
      <c r="T37" s="2">
        <v>3.0439475031445102E-9</v>
      </c>
      <c r="U37" s="2">
        <v>2.97052018538579E-8</v>
      </c>
      <c r="V37" s="2">
        <v>3.5037348022903798E-10</v>
      </c>
      <c r="W37" s="2">
        <v>1.2481571332045901E-10</v>
      </c>
      <c r="X37">
        <v>29.705201850000002</v>
      </c>
      <c r="Y37">
        <v>0.35037348000000001</v>
      </c>
      <c r="Z37">
        <v>0.12481571299999999</v>
      </c>
      <c r="AA37" s="2">
        <v>2.41967709236984E-8</v>
      </c>
      <c r="AB37" s="2">
        <v>2.8313854035242901E-10</v>
      </c>
      <c r="AC37" s="2">
        <v>1.01161628397511E-10</v>
      </c>
      <c r="AD37" s="2">
        <v>1.1770745764215799E-2</v>
      </c>
      <c r="AE37" s="2">
        <v>4.2056877476118696E-3</v>
      </c>
      <c r="AF37" s="2">
        <v>1.16471329442372E-2</v>
      </c>
      <c r="AG37" s="2">
        <v>4.15684785157129E-3</v>
      </c>
      <c r="AH37">
        <v>10.613154379999999</v>
      </c>
      <c r="AI37">
        <v>11.74926237</v>
      </c>
      <c r="AJ37">
        <v>-25.29056147</v>
      </c>
      <c r="AK37">
        <v>-23.306064020000001</v>
      </c>
      <c r="AL37" t="b">
        <v>1</v>
      </c>
      <c r="AM37">
        <v>2</v>
      </c>
      <c r="AN37" t="s">
        <v>308</v>
      </c>
      <c r="AO37">
        <v>2.7</v>
      </c>
      <c r="AP37" t="s">
        <v>309</v>
      </c>
      <c r="AQ37">
        <v>6</v>
      </c>
      <c r="AR37" t="s">
        <v>308</v>
      </c>
      <c r="AS37" t="s">
        <v>309</v>
      </c>
      <c r="AT37" t="s">
        <v>310</v>
      </c>
      <c r="AU37">
        <v>10</v>
      </c>
      <c r="AV37">
        <v>1</v>
      </c>
      <c r="AW37">
        <v>35</v>
      </c>
      <c r="AX37" t="s">
        <v>311</v>
      </c>
      <c r="AY37">
        <v>10</v>
      </c>
      <c r="AZ37">
        <v>1</v>
      </c>
      <c r="BA37">
        <v>610</v>
      </c>
      <c r="BB37" t="s">
        <v>312</v>
      </c>
      <c r="BC37" t="s">
        <v>312</v>
      </c>
      <c r="BD37" t="s">
        <v>313</v>
      </c>
    </row>
    <row r="38" spans="1:58" x14ac:dyDescent="0.35">
      <c r="A38" t="s">
        <v>305</v>
      </c>
      <c r="B38" t="s">
        <v>87</v>
      </c>
      <c r="C38">
        <v>1</v>
      </c>
      <c r="D38" t="s">
        <v>384</v>
      </c>
      <c r="E38" t="s">
        <v>385</v>
      </c>
      <c r="F38" s="2">
        <v>3.8286827388188302E-10</v>
      </c>
      <c r="G38" s="2">
        <v>2.4695867130334098E-12</v>
      </c>
      <c r="H38" s="2">
        <v>3.5574199835908299E-11</v>
      </c>
      <c r="I38" s="2">
        <v>2.4110010862776799E-13</v>
      </c>
      <c r="J38" s="2">
        <v>3.5574199835908302E-2</v>
      </c>
      <c r="K38" s="2">
        <v>2.41100108627768E-4</v>
      </c>
      <c r="L38" s="2">
        <v>5.0936306193257504E-9</v>
      </c>
      <c r="M38" s="2">
        <v>5.7052406416822901E-11</v>
      </c>
      <c r="N38" s="2">
        <v>6.4502255253338003E-3</v>
      </c>
      <c r="O38" s="2">
        <v>1.1191701916187799E-2</v>
      </c>
      <c r="P38">
        <v>-423.65999620000002</v>
      </c>
      <c r="Q38">
        <v>-426.85868319999997</v>
      </c>
      <c r="R38" s="2">
        <v>2.9042996690718501E-7</v>
      </c>
      <c r="S38" s="2">
        <v>3.4733913655188399E-9</v>
      </c>
      <c r="T38" s="2">
        <v>1.2194907900778E-9</v>
      </c>
      <c r="U38" s="2">
        <v>1.37468356697923E-8</v>
      </c>
      <c r="V38" s="2">
        <v>1.6506762623436099E-10</v>
      </c>
      <c r="W38" s="2">
        <v>5.7740579678666703E-11</v>
      </c>
      <c r="X38">
        <v>13.746835669999999</v>
      </c>
      <c r="Y38">
        <v>0.165067626</v>
      </c>
      <c r="Z38" s="2">
        <v>5.7740579678666699E-2</v>
      </c>
      <c r="AA38" s="2">
        <v>2.47806097457408E-8</v>
      </c>
      <c r="AB38" s="2">
        <v>2.8966778956667898E-10</v>
      </c>
      <c r="AC38" s="2">
        <v>1.03364857130619E-10</v>
      </c>
      <c r="AD38" s="2">
        <v>1.1959479947979501E-2</v>
      </c>
      <c r="AE38" s="2">
        <v>4.1989151569456398E-3</v>
      </c>
      <c r="AF38" s="2">
        <v>1.16470367521306E-2</v>
      </c>
      <c r="AG38" s="2">
        <v>4.1565897402799298E-3</v>
      </c>
      <c r="AH38">
        <v>26.82598179</v>
      </c>
      <c r="AI38">
        <v>10.182726540000001</v>
      </c>
      <c r="AJ38">
        <v>-8.5348682559999993</v>
      </c>
      <c r="AK38">
        <v>-24.85438723</v>
      </c>
      <c r="AL38" t="b">
        <v>1</v>
      </c>
      <c r="AM38">
        <v>2</v>
      </c>
      <c r="AN38" t="s">
        <v>308</v>
      </c>
      <c r="AO38">
        <v>2.7</v>
      </c>
      <c r="AP38" t="s">
        <v>309</v>
      </c>
      <c r="AQ38">
        <v>6</v>
      </c>
      <c r="AR38" t="s">
        <v>308</v>
      </c>
      <c r="AS38" t="s">
        <v>309</v>
      </c>
      <c r="AT38" t="s">
        <v>310</v>
      </c>
      <c r="AU38">
        <v>10</v>
      </c>
      <c r="AV38">
        <v>1</v>
      </c>
      <c r="AW38">
        <v>35</v>
      </c>
      <c r="AX38" t="s">
        <v>311</v>
      </c>
      <c r="AY38">
        <v>10</v>
      </c>
      <c r="AZ38">
        <v>1</v>
      </c>
      <c r="BA38">
        <v>610</v>
      </c>
      <c r="BB38" t="s">
        <v>312</v>
      </c>
      <c r="BC38" t="s">
        <v>312</v>
      </c>
      <c r="BD38" t="s">
        <v>313</v>
      </c>
    </row>
    <row r="39" spans="1:58" x14ac:dyDescent="0.35">
      <c r="A39" t="s">
        <v>305</v>
      </c>
      <c r="B39" t="s">
        <v>88</v>
      </c>
      <c r="C39">
        <v>1</v>
      </c>
      <c r="D39" t="s">
        <v>386</v>
      </c>
      <c r="E39" t="s">
        <v>387</v>
      </c>
      <c r="F39" s="2">
        <v>2.08319535529267E-10</v>
      </c>
      <c r="G39" s="2">
        <v>1.2944106714260201E-12</v>
      </c>
      <c r="H39" s="2">
        <v>2.01806470839783E-11</v>
      </c>
      <c r="I39" s="2">
        <v>1.34540897303234E-13</v>
      </c>
      <c r="J39" s="2">
        <v>2.0180647083978299E-2</v>
      </c>
      <c r="K39" s="2">
        <v>1.3454089730323399E-4</v>
      </c>
      <c r="L39" s="2">
        <v>5.0706086114832998E-9</v>
      </c>
      <c r="M39" s="2">
        <v>5.6787386721449303E-11</v>
      </c>
      <c r="N39" s="2">
        <v>6.2135827450717903E-3</v>
      </c>
      <c r="O39" s="2">
        <v>1.1192227067307299E-2</v>
      </c>
      <c r="P39">
        <v>-444.83053210000003</v>
      </c>
      <c r="Q39">
        <v>-447.91172269999998</v>
      </c>
      <c r="R39" s="2">
        <v>5.5456662549234998E-9</v>
      </c>
      <c r="S39" s="2">
        <v>6.5326996145185494E-11</v>
      </c>
      <c r="T39" s="2">
        <v>2.3421652826601601E-11</v>
      </c>
      <c r="U39" s="2">
        <v>1.8873350104975401E-10</v>
      </c>
      <c r="V39" s="2">
        <v>2.23209623527454E-12</v>
      </c>
      <c r="W39" s="2">
        <v>8.0171833798450801E-13</v>
      </c>
      <c r="X39">
        <v>0.188733501</v>
      </c>
      <c r="Y39" s="2">
        <v>2.2320962352745401E-3</v>
      </c>
      <c r="Z39" s="2">
        <v>8.0171833798450799E-4</v>
      </c>
      <c r="AA39" s="2">
        <v>2.41196675091445E-8</v>
      </c>
      <c r="AB39" s="2">
        <v>2.8098847880408701E-10</v>
      </c>
      <c r="AC39" s="2">
        <v>1.00281029126566E-10</v>
      </c>
      <c r="AD39" s="2">
        <v>1.17798282735077E-2</v>
      </c>
      <c r="AE39" s="2">
        <v>4.22341550139401E-3</v>
      </c>
      <c r="AF39" s="2">
        <v>1.16475987900339E-2</v>
      </c>
      <c r="AG39" s="2">
        <v>4.15681642727755E-3</v>
      </c>
      <c r="AH39">
        <v>11.352510150000001</v>
      </c>
      <c r="AI39">
        <v>16.0216539</v>
      </c>
      <c r="AJ39">
        <v>-24.667664139999999</v>
      </c>
      <c r="AK39">
        <v>-19.178854319999999</v>
      </c>
      <c r="AL39" t="b">
        <v>1</v>
      </c>
      <c r="AM39">
        <v>2</v>
      </c>
      <c r="AN39" t="s">
        <v>308</v>
      </c>
      <c r="AO39">
        <v>2.7</v>
      </c>
      <c r="AP39" t="s">
        <v>309</v>
      </c>
      <c r="AQ39">
        <v>6</v>
      </c>
      <c r="AR39" t="s">
        <v>308</v>
      </c>
      <c r="AS39" t="s">
        <v>309</v>
      </c>
      <c r="AT39" t="s">
        <v>310</v>
      </c>
      <c r="AU39">
        <v>10</v>
      </c>
      <c r="AV39">
        <v>1</v>
      </c>
      <c r="AW39">
        <v>35</v>
      </c>
      <c r="AX39" t="s">
        <v>311</v>
      </c>
      <c r="AY39">
        <v>10</v>
      </c>
      <c r="AZ39">
        <v>1</v>
      </c>
      <c r="BA39">
        <v>610</v>
      </c>
      <c r="BB39" t="s">
        <v>312</v>
      </c>
      <c r="BC39" t="s">
        <v>312</v>
      </c>
      <c r="BD39" t="s">
        <v>313</v>
      </c>
    </row>
    <row r="40" spans="1:58" x14ac:dyDescent="0.35">
      <c r="A40" t="s">
        <v>305</v>
      </c>
      <c r="B40" t="s">
        <v>89</v>
      </c>
      <c r="C40">
        <v>1</v>
      </c>
      <c r="D40" t="s">
        <v>388</v>
      </c>
      <c r="E40" t="s">
        <v>389</v>
      </c>
      <c r="F40" s="2">
        <v>2.89572830140478E-8</v>
      </c>
      <c r="G40" s="2">
        <v>2.15399641607841E-10</v>
      </c>
      <c r="H40" s="2">
        <v>3.0012945462232202E-9</v>
      </c>
      <c r="I40" s="2">
        <v>2.2326689108620499E-11</v>
      </c>
      <c r="J40">
        <v>3.001294546</v>
      </c>
      <c r="K40" s="2">
        <v>2.2326689108620498E-2</v>
      </c>
      <c r="L40" s="2">
        <v>5.0871985491027803E-9</v>
      </c>
      <c r="M40" s="2">
        <v>5.69868723983264E-11</v>
      </c>
      <c r="N40" s="2">
        <v>7.4385308008125496E-3</v>
      </c>
      <c r="O40" s="2">
        <v>1.11919285068916E-2</v>
      </c>
      <c r="P40">
        <v>-335.36648339999999</v>
      </c>
      <c r="Q40">
        <v>-339.05519939999999</v>
      </c>
      <c r="R40" s="2">
        <v>3.6129376708349599E-7</v>
      </c>
      <c r="S40" s="2">
        <v>4.2636932716646403E-9</v>
      </c>
      <c r="T40" s="2">
        <v>1.5212025963290801E-9</v>
      </c>
      <c r="U40" s="2">
        <v>1.73077463472282E-8</v>
      </c>
      <c r="V40" s="2">
        <v>2.04535069436851E-10</v>
      </c>
      <c r="W40" s="2">
        <v>7.2810001083834005E-11</v>
      </c>
      <c r="X40">
        <v>17.307746349999999</v>
      </c>
      <c r="Y40">
        <v>0.20453506900000001</v>
      </c>
      <c r="Z40">
        <v>7.2810000999999999E-2</v>
      </c>
      <c r="AA40" s="2">
        <v>2.5824704943670499E-8</v>
      </c>
      <c r="AB40" s="2">
        <v>3.0173023275793301E-10</v>
      </c>
      <c r="AC40" s="2">
        <v>1.07775163627536E-10</v>
      </c>
      <c r="AD40" s="2">
        <v>1.18011813657425E-2</v>
      </c>
      <c r="AE40" s="2">
        <v>4.2104313301854603E-3</v>
      </c>
      <c r="AF40" s="2">
        <v>1.16468721063374E-2</v>
      </c>
      <c r="AG40" s="2">
        <v>4.1564866156542099E-3</v>
      </c>
      <c r="AH40">
        <v>13.2489872</v>
      </c>
      <c r="AI40">
        <v>12.97844057</v>
      </c>
      <c r="AJ40">
        <v>-22.614710420000002</v>
      </c>
      <c r="AK40">
        <v>-22.123802980000001</v>
      </c>
      <c r="AL40" t="b">
        <v>1</v>
      </c>
      <c r="AM40">
        <v>2</v>
      </c>
      <c r="AN40" t="s">
        <v>308</v>
      </c>
      <c r="AO40">
        <v>2.7</v>
      </c>
      <c r="AP40" t="s">
        <v>309</v>
      </c>
      <c r="AQ40">
        <v>6</v>
      </c>
      <c r="AR40" t="s">
        <v>308</v>
      </c>
      <c r="AS40" t="s">
        <v>309</v>
      </c>
      <c r="AT40" t="s">
        <v>310</v>
      </c>
      <c r="AU40">
        <v>10</v>
      </c>
      <c r="AV40">
        <v>1</v>
      </c>
      <c r="AW40">
        <v>35</v>
      </c>
      <c r="AX40" t="s">
        <v>311</v>
      </c>
      <c r="AY40">
        <v>10</v>
      </c>
      <c r="AZ40">
        <v>1</v>
      </c>
      <c r="BA40">
        <v>610</v>
      </c>
      <c r="BB40" t="s">
        <v>312</v>
      </c>
      <c r="BC40" t="s">
        <v>312</v>
      </c>
      <c r="BD40" t="s">
        <v>313</v>
      </c>
    </row>
    <row r="41" spans="1:58" x14ac:dyDescent="0.35">
      <c r="A41" t="s">
        <v>305</v>
      </c>
      <c r="B41" t="s">
        <v>90</v>
      </c>
      <c r="C41">
        <v>1</v>
      </c>
      <c r="D41" t="s">
        <v>390</v>
      </c>
      <c r="E41" t="s">
        <v>391</v>
      </c>
      <c r="F41" s="2">
        <v>2.02431033426968E-8</v>
      </c>
      <c r="G41" s="2">
        <v>1.5059316424050699E-10</v>
      </c>
      <c r="H41" s="2">
        <v>1.9234338566320701E-9</v>
      </c>
      <c r="I41" s="2">
        <v>1.43279147227227E-11</v>
      </c>
      <c r="J41">
        <v>1.923433857</v>
      </c>
      <c r="K41" s="2">
        <v>1.43279147227227E-2</v>
      </c>
      <c r="L41" s="2">
        <v>5.11413719183843E-9</v>
      </c>
      <c r="M41" s="2">
        <v>5.7274075559315199E-11</v>
      </c>
      <c r="N41" s="2">
        <v>7.4392330904558103E-3</v>
      </c>
      <c r="O41" s="2">
        <v>1.11921669168084E-2</v>
      </c>
      <c r="P41">
        <v>-335.31789279999998</v>
      </c>
      <c r="Q41">
        <v>-339.00687850000003</v>
      </c>
      <c r="R41" s="2">
        <v>6.1752346393413303E-7</v>
      </c>
      <c r="S41" s="2">
        <v>7.3053307743415997E-9</v>
      </c>
      <c r="T41" s="2">
        <v>2.6004770277688899E-9</v>
      </c>
      <c r="U41" s="2">
        <v>2.7347446973635699E-8</v>
      </c>
      <c r="V41" s="2">
        <v>3.2499261615193099E-10</v>
      </c>
      <c r="W41" s="2">
        <v>1.15242856923992E-10</v>
      </c>
      <c r="X41">
        <v>27.34744697</v>
      </c>
      <c r="Y41">
        <v>0.32499261600000001</v>
      </c>
      <c r="Z41">
        <v>0.115242857</v>
      </c>
      <c r="AA41" s="2">
        <v>2.4267455901792E-8</v>
      </c>
      <c r="AB41" s="2">
        <v>2.8272632171933302E-10</v>
      </c>
      <c r="AC41" s="2">
        <v>1.00932562632004E-10</v>
      </c>
      <c r="AD41" s="2">
        <v>1.18300456598048E-2</v>
      </c>
      <c r="AE41" s="2">
        <v>4.2111388143888703E-3</v>
      </c>
      <c r="AF41" s="2">
        <v>1.16468585368354E-2</v>
      </c>
      <c r="AG41" s="2">
        <v>4.1565751153580599E-3</v>
      </c>
      <c r="AH41">
        <v>15.728457799999999</v>
      </c>
      <c r="AI41">
        <v>13.12708119</v>
      </c>
      <c r="AJ41">
        <v>-20.064838510000001</v>
      </c>
      <c r="AK41">
        <v>-21.985426409999999</v>
      </c>
      <c r="AL41" t="b">
        <v>1</v>
      </c>
      <c r="AM41">
        <v>2</v>
      </c>
      <c r="AN41" t="s">
        <v>308</v>
      </c>
      <c r="AO41">
        <v>2.7</v>
      </c>
      <c r="AP41" t="s">
        <v>309</v>
      </c>
      <c r="AQ41">
        <v>6</v>
      </c>
      <c r="AR41" t="s">
        <v>308</v>
      </c>
      <c r="AS41" t="s">
        <v>309</v>
      </c>
      <c r="AT41" t="s">
        <v>310</v>
      </c>
      <c r="AU41">
        <v>10</v>
      </c>
      <c r="AV41">
        <v>1</v>
      </c>
      <c r="AW41">
        <v>35</v>
      </c>
      <c r="AX41" t="s">
        <v>311</v>
      </c>
      <c r="AY41">
        <v>10</v>
      </c>
      <c r="AZ41">
        <v>1</v>
      </c>
      <c r="BA41">
        <v>610</v>
      </c>
      <c r="BB41" t="s">
        <v>312</v>
      </c>
      <c r="BC41" t="s">
        <v>312</v>
      </c>
      <c r="BD41" t="s">
        <v>313</v>
      </c>
    </row>
    <row r="42" spans="1:58" x14ac:dyDescent="0.35">
      <c r="A42" t="s">
        <v>305</v>
      </c>
      <c r="B42" t="s">
        <v>8</v>
      </c>
      <c r="C42">
        <v>1</v>
      </c>
      <c r="D42" t="s">
        <v>392</v>
      </c>
      <c r="E42" t="s">
        <v>393</v>
      </c>
      <c r="F42" s="2">
        <v>2.9745895197761302E-10</v>
      </c>
      <c r="G42" s="2">
        <v>1.9198866184334399E-12</v>
      </c>
      <c r="H42" s="2">
        <v>2.82149859032188E-11</v>
      </c>
      <c r="I42" s="2">
        <v>1.9226668054959201E-13</v>
      </c>
      <c r="J42" s="2">
        <v>2.82149859032188E-2</v>
      </c>
      <c r="K42" s="2">
        <v>1.9226668054959199E-4</v>
      </c>
      <c r="L42" s="2">
        <v>5.0955976940686697E-9</v>
      </c>
      <c r="M42" s="2">
        <v>5.7081158925997303E-11</v>
      </c>
      <c r="N42" s="2">
        <v>6.4542909388651598E-3</v>
      </c>
      <c r="O42">
        <v>1.1192184000000001E-2</v>
      </c>
      <c r="P42">
        <v>-423.32157330000001</v>
      </c>
      <c r="Q42">
        <v>-426.52213860000001</v>
      </c>
      <c r="R42" s="2">
        <v>3.8680950893739502E-9</v>
      </c>
      <c r="S42" s="2">
        <v>4.5692148951425498E-11</v>
      </c>
      <c r="T42" s="2">
        <v>1.6321442213371501E-11</v>
      </c>
      <c r="U42" s="2">
        <v>1.3734635651019299E-10</v>
      </c>
      <c r="V42" s="2">
        <v>1.6283551113396899E-12</v>
      </c>
      <c r="W42" s="2">
        <v>5.8408524327910297E-13</v>
      </c>
      <c r="X42">
        <v>0.137346357</v>
      </c>
      <c r="Y42" s="2">
        <v>1.62835511133969E-3</v>
      </c>
      <c r="Z42" s="2">
        <v>5.8408524327910295E-4</v>
      </c>
      <c r="AA42" s="2">
        <v>2.3900011256844999E-8</v>
      </c>
      <c r="AB42" s="2">
        <v>2.7849600475480201E-10</v>
      </c>
      <c r="AC42" s="2">
        <v>9.93717898459715E-11</v>
      </c>
      <c r="AD42" s="2">
        <v>1.1812571277512399E-2</v>
      </c>
      <c r="AE42" s="2">
        <v>4.2195038736788501E-3</v>
      </c>
      <c r="AF42" s="2">
        <v>1.1647030343150301E-2</v>
      </c>
      <c r="AG42" s="2">
        <v>4.1568667105527403E-3</v>
      </c>
      <c r="AH42">
        <v>14.213145280000001</v>
      </c>
      <c r="AI42">
        <v>15.068359770000001</v>
      </c>
      <c r="AJ42">
        <v>-21.68923908</v>
      </c>
      <c r="AK42">
        <v>-20.106182149999999</v>
      </c>
      <c r="AL42" t="b">
        <v>1</v>
      </c>
      <c r="AM42">
        <v>2</v>
      </c>
      <c r="AN42" t="s">
        <v>308</v>
      </c>
      <c r="AO42">
        <v>2.7</v>
      </c>
      <c r="AP42" t="s">
        <v>309</v>
      </c>
      <c r="AQ42">
        <v>6</v>
      </c>
      <c r="AR42" t="s">
        <v>308</v>
      </c>
      <c r="AS42" t="s">
        <v>309</v>
      </c>
      <c r="AT42" t="s">
        <v>310</v>
      </c>
      <c r="AU42">
        <v>10</v>
      </c>
      <c r="AV42">
        <v>1</v>
      </c>
      <c r="AW42">
        <v>35</v>
      </c>
      <c r="AX42" t="s">
        <v>311</v>
      </c>
      <c r="AY42">
        <v>10</v>
      </c>
      <c r="AZ42">
        <v>1</v>
      </c>
      <c r="BA42">
        <v>610</v>
      </c>
      <c r="BB42" t="s">
        <v>312</v>
      </c>
      <c r="BC42" t="s">
        <v>312</v>
      </c>
      <c r="BD42" t="s">
        <v>313</v>
      </c>
    </row>
    <row r="43" spans="1:58" x14ac:dyDescent="0.35">
      <c r="A43" t="s">
        <v>305</v>
      </c>
      <c r="B43" t="s">
        <v>91</v>
      </c>
      <c r="C43">
        <v>1</v>
      </c>
      <c r="D43" t="s">
        <v>394</v>
      </c>
      <c r="E43" t="s">
        <v>395</v>
      </c>
      <c r="F43" s="2">
        <v>1.02510128620953E-8</v>
      </c>
      <c r="G43" s="2">
        <v>7.5921663836611795E-11</v>
      </c>
      <c r="H43" s="2">
        <v>9.9513297602271698E-10</v>
      </c>
      <c r="I43" s="2">
        <v>7.3916523943284899E-12</v>
      </c>
      <c r="J43">
        <v>0.99513297599999995</v>
      </c>
      <c r="K43" s="2">
        <v>7.3916523943284799E-3</v>
      </c>
      <c r="L43" s="2">
        <v>5.07895090780898E-9</v>
      </c>
      <c r="M43" s="2">
        <v>5.6880745893430702E-11</v>
      </c>
      <c r="N43" s="2">
        <v>7.40625973822975E-3</v>
      </c>
      <c r="O43" s="2">
        <v>1.11928975886237E-2</v>
      </c>
      <c r="P43">
        <v>-338.30720070000001</v>
      </c>
      <c r="Q43">
        <v>-341.9795957</v>
      </c>
      <c r="R43" s="2">
        <v>4.3304369970155598E-7</v>
      </c>
      <c r="S43" s="2">
        <v>5.1284438817213803E-9</v>
      </c>
      <c r="T43" s="2">
        <v>1.8236333947312E-9</v>
      </c>
      <c r="U43" s="2">
        <v>1.9890983082859701E-8</v>
      </c>
      <c r="V43" s="2">
        <v>2.3598084597509202E-10</v>
      </c>
      <c r="W43" s="2">
        <v>8.3685135210398404E-11</v>
      </c>
      <c r="X43">
        <v>19.890983080000002</v>
      </c>
      <c r="Y43">
        <v>0.23598084599999999</v>
      </c>
      <c r="Z43" s="2">
        <v>8.3685135210398401E-2</v>
      </c>
      <c r="AA43" s="2">
        <v>2.3229555855787599E-8</v>
      </c>
      <c r="AB43" s="2">
        <v>2.7000695618522798E-10</v>
      </c>
      <c r="AC43" s="2">
        <v>9.6367332952628004E-11</v>
      </c>
      <c r="AD43" s="2">
        <v>1.18427860404291E-2</v>
      </c>
      <c r="AE43" s="2">
        <v>4.2111994609042996E-3</v>
      </c>
      <c r="AF43" s="2">
        <v>1.1647300659555399E-2</v>
      </c>
      <c r="AG43" s="2">
        <v>4.1572578472397004E-3</v>
      </c>
      <c r="AH43">
        <v>16.783749870000001</v>
      </c>
      <c r="AI43">
        <v>12.975286990000001</v>
      </c>
      <c r="AJ43">
        <v>-18.972591449999999</v>
      </c>
      <c r="AK43">
        <v>-22.134360229999999</v>
      </c>
      <c r="AL43" t="b">
        <v>1</v>
      </c>
      <c r="AM43">
        <v>2</v>
      </c>
      <c r="AN43" t="s">
        <v>308</v>
      </c>
      <c r="AO43">
        <v>2.7</v>
      </c>
      <c r="AP43" t="s">
        <v>309</v>
      </c>
      <c r="AQ43">
        <v>6</v>
      </c>
      <c r="AR43" t="s">
        <v>308</v>
      </c>
      <c r="AS43" t="s">
        <v>309</v>
      </c>
      <c r="AT43" t="s">
        <v>310</v>
      </c>
      <c r="AU43">
        <v>10</v>
      </c>
      <c r="AV43">
        <v>1</v>
      </c>
      <c r="AW43">
        <v>35</v>
      </c>
      <c r="AX43" t="s">
        <v>311</v>
      </c>
      <c r="AY43">
        <v>10</v>
      </c>
      <c r="AZ43">
        <v>1</v>
      </c>
      <c r="BA43">
        <v>610</v>
      </c>
      <c r="BB43" t="s">
        <v>312</v>
      </c>
      <c r="BC43" t="s">
        <v>312</v>
      </c>
      <c r="BD43" t="s">
        <v>313</v>
      </c>
    </row>
    <row r="44" spans="1:58" x14ac:dyDescent="0.35">
      <c r="A44" t="s">
        <v>305</v>
      </c>
      <c r="B44" t="s">
        <v>8</v>
      </c>
      <c r="C44">
        <v>1</v>
      </c>
      <c r="D44" t="s">
        <v>396</v>
      </c>
      <c r="E44" t="s">
        <v>397</v>
      </c>
      <c r="F44" s="2">
        <v>2.8050456099887499E-10</v>
      </c>
      <c r="G44" s="2">
        <v>1.76003112617395E-12</v>
      </c>
      <c r="H44" s="2">
        <v>2.8225326589859101E-11</v>
      </c>
      <c r="I44" s="2">
        <v>1.91121112534144E-13</v>
      </c>
      <c r="J44" s="2">
        <v>2.8225326589859101E-2</v>
      </c>
      <c r="K44" s="2">
        <v>1.9112111253414399E-4</v>
      </c>
      <c r="L44" s="2">
        <v>5.1826989237628103E-9</v>
      </c>
      <c r="M44" s="2">
        <v>5.8054609204629899E-11</v>
      </c>
      <c r="N44" s="2">
        <v>6.2745187454581403E-3</v>
      </c>
      <c r="O44" s="2">
        <v>1.1192735853888599E-2</v>
      </c>
      <c r="P44">
        <v>-439.41152299999999</v>
      </c>
      <c r="Q44">
        <v>-442.52278910000001</v>
      </c>
      <c r="R44" s="2">
        <v>1.07057436116887E-8</v>
      </c>
      <c r="S44" s="2">
        <v>1.2655913668068999E-10</v>
      </c>
      <c r="T44" s="2">
        <v>4.5095063674743903E-11</v>
      </c>
      <c r="U44" s="2">
        <v>4.0014364044438403E-10</v>
      </c>
      <c r="V44" s="2">
        <v>4.7346900705624902E-12</v>
      </c>
      <c r="W44" s="2">
        <v>1.68675978132887E-12</v>
      </c>
      <c r="X44">
        <v>0.40014364000000002</v>
      </c>
      <c r="Y44" s="2">
        <v>4.7346900705624896E-3</v>
      </c>
      <c r="Z44" s="2">
        <v>1.68675978132887E-3</v>
      </c>
      <c r="AA44" s="2">
        <v>2.31937332434587E-8</v>
      </c>
      <c r="AB44" s="2">
        <v>2.6987215651470202E-10</v>
      </c>
      <c r="AC44" s="2">
        <v>9.6300996723877502E-11</v>
      </c>
      <c r="AD44">
        <v>1.1821610999999999E-2</v>
      </c>
      <c r="AE44" s="2">
        <v>4.2122308650758599E-3</v>
      </c>
      <c r="AF44" s="2">
        <v>1.16467703273703E-2</v>
      </c>
      <c r="AG44" s="2">
        <v>4.1567289950446996E-3</v>
      </c>
      <c r="AH44">
        <v>15.011946650000001</v>
      </c>
      <c r="AI44">
        <v>13.352294580000001</v>
      </c>
      <c r="AJ44">
        <v>-20.810411970000001</v>
      </c>
      <c r="AK44">
        <v>-21.76626104</v>
      </c>
      <c r="AL44" t="b">
        <v>1</v>
      </c>
      <c r="AM44">
        <v>2</v>
      </c>
      <c r="AN44" t="s">
        <v>308</v>
      </c>
      <c r="AO44">
        <v>2.7</v>
      </c>
      <c r="AP44" t="s">
        <v>309</v>
      </c>
      <c r="AQ44">
        <v>6</v>
      </c>
      <c r="AR44" t="s">
        <v>308</v>
      </c>
      <c r="AS44" t="s">
        <v>309</v>
      </c>
      <c r="AT44" t="s">
        <v>310</v>
      </c>
      <c r="AU44">
        <v>10</v>
      </c>
      <c r="AV44">
        <v>1</v>
      </c>
      <c r="AW44">
        <v>35</v>
      </c>
      <c r="AX44" t="s">
        <v>311</v>
      </c>
      <c r="AY44">
        <v>10</v>
      </c>
      <c r="AZ44">
        <v>1</v>
      </c>
      <c r="BA44">
        <v>610</v>
      </c>
      <c r="BB44" t="s">
        <v>312</v>
      </c>
      <c r="BC44" t="s">
        <v>312</v>
      </c>
      <c r="BD44" t="s">
        <v>313</v>
      </c>
    </row>
    <row r="45" spans="1:58" x14ac:dyDescent="0.35">
      <c r="A45" t="s">
        <v>305</v>
      </c>
      <c r="B45" t="s">
        <v>92</v>
      </c>
      <c r="C45">
        <v>1</v>
      </c>
      <c r="D45" t="s">
        <v>398</v>
      </c>
      <c r="E45" t="s">
        <v>399</v>
      </c>
      <c r="F45" s="2">
        <v>2.6851010435043397E-10</v>
      </c>
      <c r="G45" s="2">
        <v>1.786304397488E-12</v>
      </c>
      <c r="H45" s="2">
        <v>5.1799999999999997E-10</v>
      </c>
      <c r="I45" s="2">
        <v>3.8200000000000003E-12</v>
      </c>
      <c r="J45">
        <v>0.51767484699999999</v>
      </c>
      <c r="K45" s="2">
        <v>3.82E-3</v>
      </c>
      <c r="L45" s="2">
        <v>5.1300000000000003E-9</v>
      </c>
      <c r="M45" s="2">
        <v>5.7399999999999997E-11</v>
      </c>
      <c r="N45" s="2">
        <v>7.3200000000000001E-3</v>
      </c>
      <c r="O45" s="2">
        <v>1.12E-2</v>
      </c>
      <c r="P45">
        <v>-345.9722567</v>
      </c>
      <c r="Q45">
        <v>-349.60211070000003</v>
      </c>
      <c r="R45" s="2">
        <v>5.06E-7</v>
      </c>
      <c r="S45" s="2">
        <v>5.9799999999999996E-9</v>
      </c>
      <c r="T45" s="2">
        <v>2.1200000000000001E-9</v>
      </c>
      <c r="U45" s="2">
        <v>2.1999999999999998E-8</v>
      </c>
      <c r="V45" s="2">
        <v>2.5999999999999998E-10</v>
      </c>
      <c r="W45" s="2">
        <v>9.2200000000000002E-11</v>
      </c>
      <c r="X45">
        <v>21.970327780000002</v>
      </c>
      <c r="Y45">
        <v>0.260219651</v>
      </c>
      <c r="Z45" s="2">
        <v>9.2200000000000004E-2</v>
      </c>
      <c r="AA45" s="2">
        <v>2.4299999999999999E-8</v>
      </c>
      <c r="AB45" s="2">
        <v>2.8300000000000001E-10</v>
      </c>
      <c r="AC45" s="2">
        <v>1.01E-10</v>
      </c>
      <c r="AD45" s="2">
        <v>1.18E-2</v>
      </c>
      <c r="AE45" s="2">
        <v>4.1999999999999997E-3</v>
      </c>
      <c r="AF45" s="2">
        <v>1.1599999999999999E-2</v>
      </c>
      <c r="AG45" s="2">
        <v>4.1599999999999996E-3</v>
      </c>
      <c r="AH45">
        <v>15.10710637</v>
      </c>
      <c r="AI45">
        <v>10.49350422</v>
      </c>
      <c r="AJ45">
        <v>-20.619427630000001</v>
      </c>
      <c r="AK45">
        <v>-24.529158939999999</v>
      </c>
      <c r="AL45" t="b">
        <v>1</v>
      </c>
      <c r="AM45">
        <v>2</v>
      </c>
      <c r="AN45" t="s">
        <v>308</v>
      </c>
      <c r="AO45">
        <v>2.7</v>
      </c>
      <c r="AP45" t="s">
        <v>309</v>
      </c>
      <c r="AQ45">
        <v>6</v>
      </c>
      <c r="AR45" t="s">
        <v>308</v>
      </c>
      <c r="AS45" t="s">
        <v>309</v>
      </c>
      <c r="AT45" t="s">
        <v>310</v>
      </c>
      <c r="AU45">
        <v>10</v>
      </c>
      <c r="AV45">
        <v>1</v>
      </c>
      <c r="AW45">
        <v>35</v>
      </c>
      <c r="AX45" t="s">
        <v>311</v>
      </c>
      <c r="AY45">
        <v>10</v>
      </c>
      <c r="AZ45">
        <v>1</v>
      </c>
      <c r="BA45">
        <v>610</v>
      </c>
      <c r="BB45" t="s">
        <v>312</v>
      </c>
      <c r="BC45" t="s">
        <v>312</v>
      </c>
      <c r="BD45" t="s">
        <v>313</v>
      </c>
    </row>
    <row r="46" spans="1:58" x14ac:dyDescent="0.35">
      <c r="A46" t="s">
        <v>305</v>
      </c>
      <c r="B46" t="s">
        <v>93</v>
      </c>
      <c r="C46">
        <v>1</v>
      </c>
      <c r="D46" t="s">
        <v>400</v>
      </c>
      <c r="E46" t="s">
        <v>401</v>
      </c>
      <c r="F46" s="2">
        <v>2.3829723286114101E-8</v>
      </c>
      <c r="G46" s="2">
        <v>1.7630127725067601E-10</v>
      </c>
      <c r="H46" s="2">
        <v>2.11104134173468E-9</v>
      </c>
      <c r="I46" s="2">
        <v>1.5684486695533001E-11</v>
      </c>
      <c r="J46">
        <v>2.111041342</v>
      </c>
      <c r="K46">
        <v>1.5684487E-2</v>
      </c>
      <c r="L46" s="2">
        <v>5.0694210949515496E-9</v>
      </c>
      <c r="M46" s="2">
        <v>5.6783103590428097E-11</v>
      </c>
      <c r="N46" s="2">
        <v>7.3983770241011796E-3</v>
      </c>
      <c r="O46" s="2">
        <v>1.1192112228737901E-2</v>
      </c>
      <c r="P46">
        <v>-338.96507889999998</v>
      </c>
      <c r="Q46">
        <v>-342.6338227</v>
      </c>
      <c r="R46" s="2">
        <v>7.8106307901754198E-7</v>
      </c>
      <c r="S46" s="2">
        <v>9.2089241241350794E-9</v>
      </c>
      <c r="T46" s="2">
        <v>3.2793424745147398E-9</v>
      </c>
      <c r="U46" s="2">
        <v>3.0345780999141399E-8</v>
      </c>
      <c r="V46" s="2">
        <v>3.58532398214706E-10</v>
      </c>
      <c r="W46" s="2">
        <v>1.2721021458439501E-10</v>
      </c>
      <c r="X46">
        <v>30.345780999999999</v>
      </c>
      <c r="Y46">
        <v>0.35853239799999997</v>
      </c>
      <c r="Z46">
        <v>0.12721021499999999</v>
      </c>
      <c r="AA46" s="2">
        <v>2.5737110402297199E-8</v>
      </c>
      <c r="AB46" s="2">
        <v>3.0021561063088699E-10</v>
      </c>
      <c r="AC46" s="2">
        <v>1.07232013226435E-10</v>
      </c>
      <c r="AD46" s="2">
        <v>1.17902437991545E-2</v>
      </c>
      <c r="AE46" s="2">
        <v>4.1985629107442303E-3</v>
      </c>
      <c r="AF46" s="2">
        <v>1.16461150981773E-2</v>
      </c>
      <c r="AG46" s="2">
        <v>4.1563176023438004E-3</v>
      </c>
      <c r="AH46">
        <v>12.375689210000001</v>
      </c>
      <c r="AI46">
        <v>10.16411941</v>
      </c>
      <c r="AJ46">
        <v>-23.423014940000002</v>
      </c>
      <c r="AK46">
        <v>-24.841668940000002</v>
      </c>
      <c r="AL46" t="b">
        <v>1</v>
      </c>
      <c r="AM46">
        <v>2</v>
      </c>
      <c r="AN46" t="s">
        <v>308</v>
      </c>
      <c r="AO46">
        <v>2.7</v>
      </c>
      <c r="AP46" t="s">
        <v>309</v>
      </c>
      <c r="AQ46">
        <v>6</v>
      </c>
      <c r="AR46" t="s">
        <v>308</v>
      </c>
      <c r="AS46" t="s">
        <v>309</v>
      </c>
      <c r="AT46" t="s">
        <v>310</v>
      </c>
      <c r="AU46">
        <v>10</v>
      </c>
      <c r="AV46">
        <v>1</v>
      </c>
      <c r="AW46">
        <v>35</v>
      </c>
      <c r="AX46" t="s">
        <v>311</v>
      </c>
      <c r="AY46">
        <v>10</v>
      </c>
      <c r="AZ46">
        <v>1</v>
      </c>
      <c r="BA46">
        <v>610</v>
      </c>
      <c r="BB46" t="s">
        <v>312</v>
      </c>
      <c r="BC46" t="s">
        <v>312</v>
      </c>
      <c r="BD46" t="s">
        <v>313</v>
      </c>
      <c r="BE46" t="s">
        <v>312</v>
      </c>
      <c r="BF46" t="s">
        <v>313</v>
      </c>
    </row>
    <row r="47" spans="1:58" x14ac:dyDescent="0.35">
      <c r="A47" t="s">
        <v>305</v>
      </c>
      <c r="B47" t="s">
        <v>8</v>
      </c>
      <c r="C47">
        <v>1</v>
      </c>
      <c r="D47" t="s">
        <v>402</v>
      </c>
      <c r="E47" t="s">
        <v>403</v>
      </c>
      <c r="F47" s="2">
        <v>1.8710541373261799E-10</v>
      </c>
      <c r="G47" s="2">
        <v>8.3349949181315199E-13</v>
      </c>
      <c r="H47" s="2">
        <v>2.0289233834680499E-11</v>
      </c>
      <c r="I47" s="2">
        <v>1.04069815373871E-13</v>
      </c>
      <c r="J47" s="2">
        <v>2.0289233834680499E-2</v>
      </c>
      <c r="K47" s="2">
        <v>1.04069815373871E-4</v>
      </c>
      <c r="L47" s="2">
        <v>5.0755976564140596E-9</v>
      </c>
      <c r="M47" s="2">
        <v>5.68545771067352E-11</v>
      </c>
      <c r="N47" s="2">
        <v>4.4547053726850501E-3</v>
      </c>
      <c r="O47" s="2">
        <v>1.1193205808094801E-2</v>
      </c>
      <c r="P47">
        <v>-602.01702269999998</v>
      </c>
      <c r="Q47">
        <v>-604.22582829999999</v>
      </c>
      <c r="R47" s="2">
        <v>4.60804955169724E-8</v>
      </c>
      <c r="S47" s="2">
        <v>5.43156088031894E-10</v>
      </c>
      <c r="T47" s="2">
        <v>1.93735804197939E-10</v>
      </c>
      <c r="U47" s="2">
        <v>1.27492494339521E-9</v>
      </c>
      <c r="V47" s="2">
        <v>1.5029458580451101E-11</v>
      </c>
      <c r="W47" s="2">
        <v>5.3558949809906498E-12</v>
      </c>
      <c r="X47">
        <v>1.274924943</v>
      </c>
      <c r="Y47" s="2">
        <v>1.5029458580451099E-2</v>
      </c>
      <c r="Z47" s="2">
        <v>5.3558949809906498E-3</v>
      </c>
      <c r="AA47" s="2">
        <v>2.34448913339056E-8</v>
      </c>
      <c r="AB47" s="2">
        <v>2.7269487779641198E-10</v>
      </c>
      <c r="AC47" s="2">
        <v>9.7232184412455005E-11</v>
      </c>
      <c r="AD47" s="2">
        <v>1.17871147421112E-2</v>
      </c>
      <c r="AE47" s="2">
        <v>4.2042908181528201E-3</v>
      </c>
      <c r="AF47" s="2">
        <v>1.1646690588571399E-2</v>
      </c>
      <c r="AG47" s="2">
        <v>4.1570135881471102E-3</v>
      </c>
      <c r="AH47">
        <v>12.057000439999999</v>
      </c>
      <c r="AI47">
        <v>11.3728832</v>
      </c>
      <c r="AJ47">
        <v>-23.79066959</v>
      </c>
      <c r="AK47">
        <v>-23.672859160000002</v>
      </c>
      <c r="AL47" t="b">
        <v>1</v>
      </c>
      <c r="AM47">
        <v>2</v>
      </c>
      <c r="AN47" t="s">
        <v>308</v>
      </c>
      <c r="AO47">
        <v>2.7</v>
      </c>
      <c r="AP47" t="s">
        <v>309</v>
      </c>
      <c r="AQ47">
        <v>6</v>
      </c>
      <c r="AR47" t="s">
        <v>308</v>
      </c>
      <c r="AS47" t="s">
        <v>309</v>
      </c>
      <c r="AT47" t="s">
        <v>310</v>
      </c>
      <c r="AU47">
        <v>10</v>
      </c>
      <c r="AV47">
        <v>1</v>
      </c>
      <c r="AW47">
        <v>35</v>
      </c>
      <c r="AX47" t="s">
        <v>311</v>
      </c>
      <c r="AY47">
        <v>10</v>
      </c>
      <c r="AZ47">
        <v>1</v>
      </c>
      <c r="BA47">
        <v>610</v>
      </c>
      <c r="BB47" t="s">
        <v>312</v>
      </c>
      <c r="BC47" t="s">
        <v>312</v>
      </c>
      <c r="BD47" t="s">
        <v>313</v>
      </c>
    </row>
    <row r="48" spans="1:58" x14ac:dyDescent="0.35">
      <c r="A48" t="s">
        <v>305</v>
      </c>
      <c r="B48" t="s">
        <v>94</v>
      </c>
      <c r="C48">
        <v>1</v>
      </c>
      <c r="D48" t="s">
        <v>404</v>
      </c>
      <c r="E48" t="s">
        <v>405</v>
      </c>
      <c r="F48" s="2">
        <v>4.3466607850149901E-8</v>
      </c>
      <c r="G48" s="2">
        <v>3.2338333250868E-10</v>
      </c>
      <c r="H48" s="2">
        <v>7.0400000000000005E-10</v>
      </c>
      <c r="I48" s="2">
        <v>5.22E-12</v>
      </c>
      <c r="J48">
        <v>0.70409844600000004</v>
      </c>
      <c r="K48" s="2">
        <v>5.2199999999999998E-3</v>
      </c>
      <c r="L48" s="2">
        <v>5.0799999999999998E-9</v>
      </c>
      <c r="M48" s="2">
        <v>5.68E-11</v>
      </c>
      <c r="N48" s="2">
        <v>7.3899999999999999E-3</v>
      </c>
      <c r="O48">
        <v>1.1186935E-2</v>
      </c>
      <c r="P48">
        <v>-339.40868519999998</v>
      </c>
      <c r="Q48">
        <v>-343.07496700000002</v>
      </c>
      <c r="R48" s="2">
        <v>8.4099999999999997E-7</v>
      </c>
      <c r="S48" s="2">
        <v>9.9100000000000007E-9</v>
      </c>
      <c r="T48" s="2">
        <v>3.53E-9</v>
      </c>
      <c r="U48" s="2">
        <v>2.62E-8</v>
      </c>
      <c r="V48" s="2">
        <v>3.1000000000000002E-10</v>
      </c>
      <c r="W48" s="2">
        <v>1.0999999999999999E-10</v>
      </c>
      <c r="X48">
        <v>26.24841855</v>
      </c>
      <c r="Y48">
        <v>0.31011121400000002</v>
      </c>
      <c r="Z48">
        <v>0.110246222</v>
      </c>
      <c r="AA48" s="2">
        <v>2.44E-8</v>
      </c>
      <c r="AB48" s="2">
        <v>2.84E-10</v>
      </c>
      <c r="AC48" s="2">
        <v>1.02E-10</v>
      </c>
      <c r="AD48" s="2">
        <v>1.18E-2</v>
      </c>
      <c r="AE48" s="2">
        <v>4.1999999999999997E-3</v>
      </c>
      <c r="AF48" s="2">
        <v>1.1599999999999999E-2</v>
      </c>
      <c r="AG48" s="2">
        <v>4.1599999999999996E-3</v>
      </c>
      <c r="AH48">
        <v>12.706487579999999</v>
      </c>
      <c r="AI48">
        <v>11.35273563</v>
      </c>
      <c r="AJ48">
        <v>-23.12082036</v>
      </c>
      <c r="AK48">
        <v>-23.693709340000002</v>
      </c>
      <c r="AL48" t="b">
        <v>1</v>
      </c>
      <c r="AM48">
        <v>2</v>
      </c>
      <c r="AN48" t="s">
        <v>308</v>
      </c>
      <c r="AO48">
        <v>2.7</v>
      </c>
      <c r="AP48" t="s">
        <v>309</v>
      </c>
      <c r="AQ48">
        <v>6</v>
      </c>
      <c r="AR48" t="s">
        <v>308</v>
      </c>
      <c r="AS48" t="s">
        <v>309</v>
      </c>
      <c r="AT48" t="s">
        <v>310</v>
      </c>
      <c r="AU48">
        <v>10</v>
      </c>
      <c r="AV48">
        <v>1</v>
      </c>
      <c r="AW48">
        <v>35</v>
      </c>
      <c r="AX48" t="s">
        <v>311</v>
      </c>
      <c r="AY48">
        <v>10</v>
      </c>
      <c r="AZ48">
        <v>1</v>
      </c>
      <c r="BA48">
        <v>610</v>
      </c>
      <c r="BB48" t="s">
        <v>312</v>
      </c>
      <c r="BC48" t="s">
        <v>312</v>
      </c>
      <c r="BD48" t="s">
        <v>313</v>
      </c>
    </row>
    <row r="49" spans="1:58" x14ac:dyDescent="0.35">
      <c r="A49" t="s">
        <v>305</v>
      </c>
      <c r="B49" t="s">
        <v>95</v>
      </c>
      <c r="C49">
        <v>1</v>
      </c>
      <c r="D49" t="s">
        <v>406</v>
      </c>
      <c r="E49" t="s">
        <v>407</v>
      </c>
      <c r="F49" s="2">
        <v>3.13113318276032E-8</v>
      </c>
      <c r="G49" s="2">
        <v>2.3362140923066102E-10</v>
      </c>
      <c r="H49" s="2">
        <v>3.0881508461533299E-9</v>
      </c>
      <c r="I49" s="2">
        <v>2.3039315247275199E-11</v>
      </c>
      <c r="J49">
        <v>3.088150846</v>
      </c>
      <c r="K49" s="2">
        <v>2.3039315247275201E-2</v>
      </c>
      <c r="L49" s="2">
        <v>5.0632157361175102E-9</v>
      </c>
      <c r="M49" s="2">
        <v>5.6719898624981402E-11</v>
      </c>
      <c r="N49" s="2">
        <v>7.4612415248560696E-3</v>
      </c>
      <c r="O49" s="2">
        <v>1.1194143704312501E-2</v>
      </c>
      <c r="P49">
        <v>-333.46920299999999</v>
      </c>
      <c r="Q49">
        <v>-337.16844889999999</v>
      </c>
      <c r="R49" s="2">
        <v>8.1110535302849799E-7</v>
      </c>
      <c r="S49" s="2">
        <v>9.5954158548031006E-9</v>
      </c>
      <c r="T49" s="2">
        <v>3.4017114365503599E-9</v>
      </c>
      <c r="U49" s="2">
        <v>3.8155921089355602E-8</v>
      </c>
      <c r="V49" s="2">
        <v>4.5307829710239399E-10</v>
      </c>
      <c r="W49" s="2">
        <v>1.60145452454685E-10</v>
      </c>
      <c r="X49">
        <v>38.15592109</v>
      </c>
      <c r="Y49">
        <v>0.45307829700000002</v>
      </c>
      <c r="Z49">
        <v>0.16014545199999999</v>
      </c>
      <c r="AA49" s="2">
        <v>2.3782846337952801E-8</v>
      </c>
      <c r="AB49" s="2">
        <v>2.7699968760888998E-10</v>
      </c>
      <c r="AC49" s="2">
        <v>9.8887837232774898E-11</v>
      </c>
      <c r="AD49" s="2">
        <v>1.18300487340835E-2</v>
      </c>
      <c r="AE49" s="2">
        <v>4.1939205848526102E-3</v>
      </c>
      <c r="AF49" s="2">
        <v>1.16467335591958E-2</v>
      </c>
      <c r="AG49" s="2">
        <v>4.1565229343169599E-3</v>
      </c>
      <c r="AH49">
        <v>15.73962124</v>
      </c>
      <c r="AI49">
        <v>8.9973401150000001</v>
      </c>
      <c r="AJ49">
        <v>-19.91908141</v>
      </c>
      <c r="AK49">
        <v>-25.976375170000001</v>
      </c>
      <c r="AL49" t="b">
        <v>1</v>
      </c>
      <c r="AM49">
        <v>2</v>
      </c>
      <c r="AN49" t="s">
        <v>308</v>
      </c>
      <c r="AO49">
        <v>2.7</v>
      </c>
      <c r="AP49" t="s">
        <v>309</v>
      </c>
      <c r="AQ49">
        <v>6</v>
      </c>
      <c r="AR49" t="s">
        <v>308</v>
      </c>
      <c r="AS49" t="s">
        <v>309</v>
      </c>
      <c r="AT49" t="s">
        <v>310</v>
      </c>
      <c r="AU49">
        <v>10</v>
      </c>
      <c r="AV49">
        <v>1</v>
      </c>
      <c r="AW49">
        <v>35</v>
      </c>
      <c r="AX49" t="s">
        <v>311</v>
      </c>
      <c r="AY49">
        <v>10</v>
      </c>
      <c r="AZ49">
        <v>1</v>
      </c>
      <c r="BA49">
        <v>610</v>
      </c>
      <c r="BB49" t="s">
        <v>312</v>
      </c>
      <c r="BC49" t="s">
        <v>312</v>
      </c>
      <c r="BD49" t="s">
        <v>313</v>
      </c>
      <c r="BE49" t="s">
        <v>312</v>
      </c>
      <c r="BF49" t="s">
        <v>313</v>
      </c>
    </row>
    <row r="50" spans="1:58" x14ac:dyDescent="0.35">
      <c r="A50" t="s">
        <v>305</v>
      </c>
      <c r="B50" t="s">
        <v>8</v>
      </c>
      <c r="C50">
        <v>1</v>
      </c>
      <c r="D50" t="s">
        <v>408</v>
      </c>
      <c r="E50" t="s">
        <v>409</v>
      </c>
      <c r="F50" s="2">
        <v>2.12317082595252E-10</v>
      </c>
      <c r="G50" s="2">
        <v>1.31284516129207E-12</v>
      </c>
      <c r="H50" s="2">
        <v>2.05961376426034E-11</v>
      </c>
      <c r="I50" s="2">
        <v>1.3209942308859599E-13</v>
      </c>
      <c r="J50" s="2">
        <v>2.0596137642603402E-2</v>
      </c>
      <c r="K50" s="2">
        <v>1.32099423088596E-4</v>
      </c>
      <c r="L50" s="2">
        <v>5.0641123261254699E-9</v>
      </c>
      <c r="M50" s="2">
        <v>5.6720027131922501E-11</v>
      </c>
      <c r="N50" s="2">
        <v>6.1834174869235198E-3</v>
      </c>
      <c r="O50" s="2">
        <v>1.1194618659901699E-2</v>
      </c>
      <c r="P50">
        <v>-447.64375860000001</v>
      </c>
      <c r="Q50">
        <v>-450.7093357</v>
      </c>
      <c r="R50" s="2">
        <v>1.26120373324389E-8</v>
      </c>
      <c r="S50" s="2">
        <v>1.4873160548862099E-10</v>
      </c>
      <c r="T50" s="2">
        <v>5.3186097161610698E-11</v>
      </c>
      <c r="U50" s="2">
        <v>3.9051897826603E-10</v>
      </c>
      <c r="V50" s="2">
        <v>4.6058157288086899E-12</v>
      </c>
      <c r="W50" s="2">
        <v>1.6473713669237799E-12</v>
      </c>
      <c r="X50">
        <v>0.39051897800000002</v>
      </c>
      <c r="Y50" s="2">
        <v>4.6058157288086897E-3</v>
      </c>
      <c r="Z50" s="2">
        <v>1.6473713669237799E-3</v>
      </c>
      <c r="AA50" s="2">
        <v>2.3351663210693399E-8</v>
      </c>
      <c r="AB50" s="2">
        <v>2.72007957151039E-10</v>
      </c>
      <c r="AC50" s="2">
        <v>9.7133604431434703E-11</v>
      </c>
      <c r="AD50" s="2">
        <v>1.1792829466661599E-2</v>
      </c>
      <c r="AE50" s="2">
        <v>4.2170900513284299E-3</v>
      </c>
      <c r="AF50" s="2">
        <v>1.16472077343889E-2</v>
      </c>
      <c r="AG50" s="2">
        <v>4.1568194223165099E-3</v>
      </c>
      <c r="AH50">
        <v>12.502716149999999</v>
      </c>
      <c r="AI50">
        <v>14.49921752</v>
      </c>
      <c r="AJ50">
        <v>-23.433064609999999</v>
      </c>
      <c r="AK50">
        <v>-20.652559549999999</v>
      </c>
      <c r="AL50" t="b">
        <v>1</v>
      </c>
      <c r="AM50">
        <v>2</v>
      </c>
      <c r="AN50" t="s">
        <v>308</v>
      </c>
      <c r="AO50">
        <v>2.7</v>
      </c>
      <c r="AP50" t="s">
        <v>309</v>
      </c>
      <c r="AQ50">
        <v>6</v>
      </c>
      <c r="AR50" t="s">
        <v>308</v>
      </c>
      <c r="AS50" t="s">
        <v>309</v>
      </c>
      <c r="AT50" t="s">
        <v>310</v>
      </c>
      <c r="AU50">
        <v>10</v>
      </c>
      <c r="AV50">
        <v>1</v>
      </c>
      <c r="AW50">
        <v>35</v>
      </c>
      <c r="AX50" t="s">
        <v>311</v>
      </c>
      <c r="AY50">
        <v>10</v>
      </c>
      <c r="AZ50">
        <v>1</v>
      </c>
      <c r="BA50">
        <v>610</v>
      </c>
      <c r="BB50" t="s">
        <v>312</v>
      </c>
      <c r="BC50" t="s">
        <v>312</v>
      </c>
      <c r="BD50" t="s">
        <v>313</v>
      </c>
    </row>
    <row r="51" spans="1:58" x14ac:dyDescent="0.35">
      <c r="A51" t="s">
        <v>305</v>
      </c>
      <c r="B51" t="s">
        <v>96</v>
      </c>
      <c r="C51">
        <v>1</v>
      </c>
      <c r="D51" t="s">
        <v>410</v>
      </c>
      <c r="E51" t="s">
        <v>411</v>
      </c>
      <c r="F51" s="2">
        <v>6.0695579922073503E-9</v>
      </c>
      <c r="G51" s="2">
        <v>4.4892749971539698E-11</v>
      </c>
      <c r="H51" s="2">
        <v>6.0630772624747899E-10</v>
      </c>
      <c r="I51" s="2">
        <v>4.4899023735056601E-12</v>
      </c>
      <c r="J51">
        <v>0.60630772624747897</v>
      </c>
      <c r="K51" s="2">
        <v>4.48990237350566E-3</v>
      </c>
      <c r="L51" s="2">
        <v>5.1440805493129302E-9</v>
      </c>
      <c r="M51" s="2">
        <v>5.7508009843009998E-11</v>
      </c>
      <c r="N51" s="2">
        <v>7.3963787856013803E-3</v>
      </c>
      <c r="O51" s="2">
        <v>1.1169130240042799E-2</v>
      </c>
      <c r="P51">
        <v>-337.78381784068102</v>
      </c>
      <c r="Q51">
        <v>-341.459117651665</v>
      </c>
      <c r="R51" s="2">
        <v>3.8259597813518801E-7</v>
      </c>
      <c r="S51" s="2">
        <v>4.5067767554979298E-9</v>
      </c>
      <c r="T51" s="2">
        <v>1.6125995839159499E-9</v>
      </c>
      <c r="U51" s="2">
        <v>1.85987403256149E-8</v>
      </c>
      <c r="V51" s="2">
        <v>2.1939715322272199E-10</v>
      </c>
      <c r="W51" s="2">
        <v>7.8300810280040904E-11</v>
      </c>
      <c r="X51">
        <v>18.598740325614902</v>
      </c>
      <c r="Y51">
        <v>0.21939715322272199</v>
      </c>
      <c r="Z51" s="2">
        <v>7.8300810280040906E-2</v>
      </c>
      <c r="AA51" s="2">
        <v>2.51302256855804E-8</v>
      </c>
      <c r="AB51" s="2">
        <v>2.9337027820132398E-10</v>
      </c>
      <c r="AC51" s="2">
        <v>1.04688399461584E-10</v>
      </c>
      <c r="AD51">
        <v>1.1779467148255E-2</v>
      </c>
      <c r="AE51" s="2">
        <v>4.2148890110552803E-3</v>
      </c>
      <c r="AF51" s="2">
        <v>1.1639904012483099E-2</v>
      </c>
      <c r="AG51" s="2">
        <v>4.1524932352599098E-3</v>
      </c>
      <c r="AH51">
        <v>11.9900589920904</v>
      </c>
      <c r="AI51">
        <v>15.026099324027101</v>
      </c>
      <c r="AJ51">
        <v>-23.978405659735198</v>
      </c>
      <c r="AK51">
        <v>-20.142299070397399</v>
      </c>
      <c r="AL51" t="b">
        <v>1</v>
      </c>
      <c r="AM51">
        <v>2</v>
      </c>
      <c r="AN51" t="s">
        <v>308</v>
      </c>
      <c r="AO51">
        <v>2.7</v>
      </c>
      <c r="AP51" t="s">
        <v>309</v>
      </c>
      <c r="AQ51">
        <v>6</v>
      </c>
      <c r="AR51" t="s">
        <v>308</v>
      </c>
      <c r="AS51" t="s">
        <v>309</v>
      </c>
      <c r="AT51" t="s">
        <v>310</v>
      </c>
      <c r="AU51">
        <v>10</v>
      </c>
      <c r="AV51">
        <v>1</v>
      </c>
      <c r="AW51">
        <v>35</v>
      </c>
      <c r="AX51" t="s">
        <v>311</v>
      </c>
      <c r="AY51">
        <v>10</v>
      </c>
      <c r="AZ51">
        <v>1</v>
      </c>
      <c r="BA51">
        <v>610</v>
      </c>
      <c r="BB51" t="s">
        <v>312</v>
      </c>
      <c r="BC51" t="s">
        <v>312</v>
      </c>
      <c r="BD51" t="s">
        <v>313</v>
      </c>
    </row>
    <row r="52" spans="1:58" x14ac:dyDescent="0.35">
      <c r="A52" t="s">
        <v>305</v>
      </c>
      <c r="B52" t="s">
        <v>97</v>
      </c>
      <c r="C52">
        <v>1</v>
      </c>
      <c r="D52" t="s">
        <v>412</v>
      </c>
      <c r="E52" t="s">
        <v>413</v>
      </c>
      <c r="F52" s="2">
        <v>7.4003997086058201E-9</v>
      </c>
      <c r="G52" s="2">
        <v>5.4078940847445598E-11</v>
      </c>
      <c r="H52" s="2">
        <v>6.8845684708662702E-10</v>
      </c>
      <c r="I52" s="2">
        <v>5.0822787818482999E-12</v>
      </c>
      <c r="J52">
        <v>0.68845684699999998</v>
      </c>
      <c r="K52" s="2">
        <v>5.0822787818482996E-3</v>
      </c>
      <c r="L52" s="2">
        <v>5.03704964894374E-9</v>
      </c>
      <c r="M52" s="2">
        <v>5.6423366213457003E-11</v>
      </c>
      <c r="N52" s="2">
        <v>7.3075702633410297E-3</v>
      </c>
      <c r="O52" s="2">
        <v>1.1194805938608301E-2</v>
      </c>
      <c r="P52">
        <v>-347.23564629999998</v>
      </c>
      <c r="Q52">
        <v>-350.85848850000002</v>
      </c>
      <c r="R52" s="2">
        <v>7.5107626245715604E-7</v>
      </c>
      <c r="S52" s="2">
        <v>8.8732531327272594E-9</v>
      </c>
      <c r="T52" s="2">
        <v>3.1505470121876402E-9</v>
      </c>
      <c r="U52" s="2">
        <v>3.4055641862096302E-8</v>
      </c>
      <c r="V52" s="2">
        <v>4.0345130014607398E-10</v>
      </c>
      <c r="W52" s="2">
        <v>1.4268558556906899E-10</v>
      </c>
      <c r="X52">
        <v>34.055641860000001</v>
      </c>
      <c r="Y52">
        <v>0.40345130000000001</v>
      </c>
      <c r="Z52">
        <v>0.142685586</v>
      </c>
      <c r="AA52" s="2">
        <v>2.3686527809512399E-8</v>
      </c>
      <c r="AB52" s="2">
        <v>2.7590664221702799E-10</v>
      </c>
      <c r="AC52" s="2">
        <v>9.8479822460799099E-11</v>
      </c>
      <c r="AD52" s="2">
        <v>1.1814050817820099E-2</v>
      </c>
      <c r="AE52" s="2">
        <v>4.1947098712460801E-3</v>
      </c>
      <c r="AF52" s="2">
        <v>1.1646687007033699E-2</v>
      </c>
      <c r="AG52" s="2">
        <v>4.1570202782128902E-3</v>
      </c>
      <c r="AH52">
        <v>14.37007886</v>
      </c>
      <c r="AI52">
        <v>9.0664924659999997</v>
      </c>
      <c r="AJ52">
        <v>-21.33242731</v>
      </c>
      <c r="AK52">
        <v>-25.906637660000001</v>
      </c>
      <c r="AL52" t="b">
        <v>1</v>
      </c>
      <c r="AM52">
        <v>2</v>
      </c>
      <c r="AN52" t="s">
        <v>308</v>
      </c>
      <c r="AO52">
        <v>2.7</v>
      </c>
      <c r="AP52" t="s">
        <v>309</v>
      </c>
      <c r="AQ52">
        <v>6</v>
      </c>
      <c r="AR52" t="s">
        <v>308</v>
      </c>
      <c r="AS52" t="s">
        <v>309</v>
      </c>
      <c r="AT52" t="s">
        <v>310</v>
      </c>
      <c r="AU52">
        <v>10</v>
      </c>
      <c r="AV52">
        <v>1</v>
      </c>
      <c r="AW52">
        <v>35</v>
      </c>
      <c r="AX52" t="s">
        <v>311</v>
      </c>
      <c r="AY52">
        <v>10</v>
      </c>
      <c r="AZ52">
        <v>1</v>
      </c>
      <c r="BA52">
        <v>610</v>
      </c>
      <c r="BB52" t="s">
        <v>312</v>
      </c>
      <c r="BC52" t="s">
        <v>312</v>
      </c>
      <c r="BD52" t="s">
        <v>313</v>
      </c>
    </row>
    <row r="53" spans="1:58" x14ac:dyDescent="0.35">
      <c r="A53" t="s">
        <v>305</v>
      </c>
      <c r="B53" t="s">
        <v>8</v>
      </c>
      <c r="C53">
        <v>1</v>
      </c>
      <c r="D53" t="s">
        <v>414</v>
      </c>
      <c r="E53" t="s">
        <v>415</v>
      </c>
      <c r="F53" s="2">
        <v>2.3977497548809402E-10</v>
      </c>
      <c r="G53" s="2">
        <v>1.4018795593826099E-12</v>
      </c>
      <c r="H53" s="2">
        <v>2.4595997114018599E-11</v>
      </c>
      <c r="I53" s="2">
        <v>1.6390397882242601E-13</v>
      </c>
      <c r="J53" s="2">
        <v>2.4595997114018602E-2</v>
      </c>
      <c r="K53" s="2">
        <v>1.6390397882242599E-4</v>
      </c>
      <c r="L53" s="2">
        <v>5.0381590332553303E-9</v>
      </c>
      <c r="M53" s="2">
        <v>5.6439956810357298E-11</v>
      </c>
      <c r="N53" s="2">
        <v>5.8466466591390502E-3</v>
      </c>
      <c r="O53" s="2">
        <v>1.11948091383441E-2</v>
      </c>
      <c r="P53">
        <v>-477.7359232</v>
      </c>
      <c r="Q53">
        <v>-480.63448890000001</v>
      </c>
      <c r="R53" s="2">
        <v>1.46669969352714E-8</v>
      </c>
      <c r="S53" s="2">
        <v>1.7277621860975099E-10</v>
      </c>
      <c r="T53" s="2">
        <v>6.1734424393216096E-11</v>
      </c>
      <c r="U53" s="2">
        <v>4.68062422154247E-10</v>
      </c>
      <c r="V53" s="2">
        <v>5.5254156285100601E-12</v>
      </c>
      <c r="W53" s="2">
        <v>1.97514140459765E-12</v>
      </c>
      <c r="X53">
        <v>0.46806242199999998</v>
      </c>
      <c r="Y53" s="2">
        <v>5.5254156285100596E-3</v>
      </c>
      <c r="Z53" s="2">
        <v>1.9751414045976498E-3</v>
      </c>
      <c r="AA53" s="2">
        <v>2.4267050819369501E-8</v>
      </c>
      <c r="AB53" s="2">
        <v>2.8278571972083897E-10</v>
      </c>
      <c r="AC53" s="2">
        <v>1.0095606751774701E-10</v>
      </c>
      <c r="AD53" s="2">
        <v>1.1779931459197099E-2</v>
      </c>
      <c r="AE53" s="2">
        <v>4.2090705183660598E-3</v>
      </c>
      <c r="AF53" s="2">
        <v>1.1647477953247099E-2</v>
      </c>
      <c r="AG53" s="2">
        <v>4.1571116493337498E-3</v>
      </c>
      <c r="AH53">
        <v>11.371861490000001</v>
      </c>
      <c r="AI53">
        <v>12.498790850000001</v>
      </c>
      <c r="AJ53">
        <v>-24.533199880000002</v>
      </c>
      <c r="AK53">
        <v>-22.58334189</v>
      </c>
      <c r="AL53" t="b">
        <v>1</v>
      </c>
      <c r="AM53">
        <v>2</v>
      </c>
      <c r="AN53" t="s">
        <v>308</v>
      </c>
      <c r="AO53">
        <v>2.7</v>
      </c>
      <c r="AP53" t="s">
        <v>309</v>
      </c>
      <c r="AQ53">
        <v>6</v>
      </c>
      <c r="AR53" t="s">
        <v>308</v>
      </c>
      <c r="AS53" t="s">
        <v>309</v>
      </c>
      <c r="AT53" t="s">
        <v>310</v>
      </c>
      <c r="AU53">
        <v>10</v>
      </c>
      <c r="AV53">
        <v>1</v>
      </c>
      <c r="AW53">
        <v>35</v>
      </c>
      <c r="AX53" t="s">
        <v>311</v>
      </c>
      <c r="AY53">
        <v>10</v>
      </c>
      <c r="AZ53">
        <v>1</v>
      </c>
      <c r="BA53">
        <v>610</v>
      </c>
      <c r="BB53" t="s">
        <v>312</v>
      </c>
      <c r="BC53" t="s">
        <v>312</v>
      </c>
      <c r="BD53" t="s">
        <v>313</v>
      </c>
    </row>
    <row r="54" spans="1:58" x14ac:dyDescent="0.35">
      <c r="A54" t="s">
        <v>305</v>
      </c>
      <c r="B54" t="s">
        <v>98</v>
      </c>
      <c r="C54">
        <v>1</v>
      </c>
      <c r="D54" t="s">
        <v>416</v>
      </c>
      <c r="E54" t="s">
        <v>417</v>
      </c>
      <c r="F54" s="2">
        <v>2.5596123071861901E-10</v>
      </c>
      <c r="G54" s="2">
        <v>1.5929986267130999E-12</v>
      </c>
      <c r="H54" s="2">
        <v>2.53764058377737E-11</v>
      </c>
      <c r="I54" s="2">
        <v>1.7257445201601001E-13</v>
      </c>
      <c r="J54" s="2">
        <v>2.5376405837773699E-2</v>
      </c>
      <c r="K54" s="2">
        <v>1.7257445201601001E-4</v>
      </c>
      <c r="L54" s="2">
        <v>5.04419279557898E-9</v>
      </c>
      <c r="M54" s="2">
        <v>5.6528857588426203E-11</v>
      </c>
      <c r="N54" s="2">
        <v>6.2235934021754296E-3</v>
      </c>
      <c r="O54" s="2">
        <v>1.11950840351197E-2</v>
      </c>
      <c r="P54">
        <v>-444.07800939999998</v>
      </c>
      <c r="Q54">
        <v>-447.1633764</v>
      </c>
      <c r="R54" s="2">
        <v>4.1340639789349699E-7</v>
      </c>
      <c r="S54" s="2">
        <v>4.9456446266998203E-9</v>
      </c>
      <c r="T54" s="2">
        <v>1.7376904272953699E-9</v>
      </c>
      <c r="U54" s="2">
        <v>1.9452128796615401E-8</v>
      </c>
      <c r="V54" s="2">
        <v>2.3306639951314899E-10</v>
      </c>
      <c r="W54" s="2">
        <v>8.1677505037181003E-11</v>
      </c>
      <c r="X54">
        <v>19.452128800000001</v>
      </c>
      <c r="Y54">
        <v>0.23306640000000001</v>
      </c>
      <c r="Z54">
        <v>8.1677504999999997E-2</v>
      </c>
      <c r="AA54" s="2">
        <v>2.3116886907366E-8</v>
      </c>
      <c r="AB54" s="2">
        <v>2.6928681890134001E-10</v>
      </c>
      <c r="AC54" s="2">
        <v>9.6110075279846397E-11</v>
      </c>
      <c r="AD54">
        <v>1.1963155E-2</v>
      </c>
      <c r="AE54" s="2">
        <v>4.2033467216514601E-3</v>
      </c>
      <c r="AF54" s="2">
        <v>1.1647380464647901E-2</v>
      </c>
      <c r="AG54" s="2">
        <v>4.1570463945467097E-3</v>
      </c>
      <c r="AH54">
        <v>27.111167049999999</v>
      </c>
      <c r="AI54">
        <v>11.137794169999999</v>
      </c>
      <c r="AJ54">
        <v>-8.2720783109999996</v>
      </c>
      <c r="AK54">
        <v>-23.93202887</v>
      </c>
      <c r="AL54" t="b">
        <v>1</v>
      </c>
      <c r="AM54">
        <v>2</v>
      </c>
      <c r="AN54" t="s">
        <v>308</v>
      </c>
      <c r="AO54">
        <v>2.7</v>
      </c>
      <c r="AP54" t="s">
        <v>309</v>
      </c>
      <c r="AQ54">
        <v>6</v>
      </c>
      <c r="AR54" t="s">
        <v>308</v>
      </c>
      <c r="AS54" t="s">
        <v>309</v>
      </c>
      <c r="AT54" t="s">
        <v>310</v>
      </c>
      <c r="AU54">
        <v>10</v>
      </c>
      <c r="AV54">
        <v>1</v>
      </c>
      <c r="AW54">
        <v>35</v>
      </c>
      <c r="AX54" t="s">
        <v>311</v>
      </c>
      <c r="AY54">
        <v>10</v>
      </c>
      <c r="AZ54">
        <v>1</v>
      </c>
      <c r="BA54">
        <v>610</v>
      </c>
      <c r="BB54" t="s">
        <v>312</v>
      </c>
      <c r="BC54" t="s">
        <v>312</v>
      </c>
      <c r="BD54" t="s">
        <v>313</v>
      </c>
    </row>
    <row r="55" spans="1:58" x14ac:dyDescent="0.35">
      <c r="A55" t="s">
        <v>305</v>
      </c>
      <c r="B55" t="s">
        <v>99</v>
      </c>
      <c r="C55">
        <v>1</v>
      </c>
      <c r="D55" t="s">
        <v>418</v>
      </c>
      <c r="E55" t="s">
        <v>419</v>
      </c>
      <c r="F55" s="2">
        <v>4.3466607850149901E-8</v>
      </c>
      <c r="G55" s="2">
        <v>3.2338333250868E-10</v>
      </c>
      <c r="H55" s="2">
        <v>4.3993906295725099E-9</v>
      </c>
      <c r="I55" s="2">
        <v>3.2728243726243297E-11</v>
      </c>
      <c r="J55">
        <v>4.3993906300000001</v>
      </c>
      <c r="K55" s="2">
        <v>3.2728243726243299E-2</v>
      </c>
      <c r="L55" s="2">
        <v>5.02474051640761E-9</v>
      </c>
      <c r="M55" s="2">
        <v>5.6263157132169602E-11</v>
      </c>
      <c r="N55" s="2">
        <v>7.4398106616356202E-3</v>
      </c>
      <c r="O55" s="2">
        <v>1.11952223421372E-2</v>
      </c>
      <c r="P55">
        <v>-335.44770849999998</v>
      </c>
      <c r="Q55">
        <v>-339.13597370000002</v>
      </c>
      <c r="R55" s="2">
        <v>5.3988921952660205E-7</v>
      </c>
      <c r="S55" s="2">
        <v>6.3709775291747403E-9</v>
      </c>
      <c r="T55" s="2">
        <v>2.26882012233784E-9</v>
      </c>
      <c r="U55" s="2">
        <v>2.5513202217553001E-8</v>
      </c>
      <c r="V55" s="2">
        <v>3.0156305230732998E-10</v>
      </c>
      <c r="W55" s="2">
        <v>1.07110695313217E-10</v>
      </c>
      <c r="X55">
        <v>25.51320222</v>
      </c>
      <c r="Y55">
        <v>0.301563052</v>
      </c>
      <c r="Z55">
        <v>0.10711069500000001</v>
      </c>
      <c r="AA55" s="2">
        <v>2.39417077677376E-8</v>
      </c>
      <c r="AB55" s="2">
        <v>2.7883870551722302E-10</v>
      </c>
      <c r="AC55" s="2">
        <v>9.9621635447597105E-11</v>
      </c>
      <c r="AD55" s="2">
        <v>1.18005274021976E-2</v>
      </c>
      <c r="AE55" s="2">
        <v>4.2023808594052704E-3</v>
      </c>
      <c r="AF55" s="2">
        <v>1.16470519537538E-2</v>
      </c>
      <c r="AG55" s="2">
        <v>4.1565771924362803E-3</v>
      </c>
      <c r="AH55">
        <v>13.177192740000001</v>
      </c>
      <c r="AI55">
        <v>11.019563659999999</v>
      </c>
      <c r="AJ55">
        <v>-22.625001619999999</v>
      </c>
      <c r="AK55">
        <v>-24.01668218</v>
      </c>
      <c r="AL55" t="b">
        <v>1</v>
      </c>
      <c r="AM55">
        <v>2</v>
      </c>
      <c r="AN55" t="s">
        <v>308</v>
      </c>
      <c r="AO55">
        <v>2.7</v>
      </c>
      <c r="AP55" t="s">
        <v>309</v>
      </c>
      <c r="AQ55">
        <v>6</v>
      </c>
      <c r="AR55" t="s">
        <v>308</v>
      </c>
      <c r="AS55" t="s">
        <v>309</v>
      </c>
      <c r="AT55" t="s">
        <v>310</v>
      </c>
      <c r="AU55">
        <v>10</v>
      </c>
      <c r="AV55">
        <v>1</v>
      </c>
      <c r="AW55">
        <v>35</v>
      </c>
      <c r="AX55" t="s">
        <v>311</v>
      </c>
      <c r="AY55">
        <v>10</v>
      </c>
      <c r="AZ55">
        <v>1</v>
      </c>
      <c r="BA55">
        <v>610</v>
      </c>
      <c r="BB55" t="s">
        <v>312</v>
      </c>
      <c r="BC55" t="s">
        <v>312</v>
      </c>
      <c r="BD55" t="s">
        <v>313</v>
      </c>
    </row>
    <row r="56" spans="1:58" x14ac:dyDescent="0.35">
      <c r="A56" t="s">
        <v>305</v>
      </c>
      <c r="B56" t="s">
        <v>8</v>
      </c>
      <c r="C56">
        <v>1</v>
      </c>
      <c r="D56" t="s">
        <v>420</v>
      </c>
      <c r="E56" t="s">
        <v>421</v>
      </c>
      <c r="F56" s="2">
        <v>2.6847211484222302E-10</v>
      </c>
      <c r="G56" s="2">
        <v>1.78562789929389E-12</v>
      </c>
      <c r="H56" s="2">
        <v>2.4674283449766001E-11</v>
      </c>
      <c r="I56" s="2">
        <v>1.70749495814228E-13</v>
      </c>
      <c r="J56">
        <v>2.4674283000000002E-2</v>
      </c>
      <c r="K56" s="2">
        <v>1.7074949581422799E-4</v>
      </c>
      <c r="L56" s="2">
        <v>5.0410700264839701E-9</v>
      </c>
      <c r="M56" s="2">
        <v>5.6476591645374403E-11</v>
      </c>
      <c r="N56" s="2">
        <v>6.6510739871188202E-3</v>
      </c>
      <c r="O56" s="2">
        <v>1.1195215156497599E-2</v>
      </c>
      <c r="P56">
        <v>-405.90029809999999</v>
      </c>
      <c r="Q56">
        <v>-409.19755149999997</v>
      </c>
      <c r="R56" s="2">
        <v>5.8218495595738703E-9</v>
      </c>
      <c r="S56" s="2">
        <v>6.8656053529293605E-11</v>
      </c>
      <c r="T56" s="2">
        <v>2.4615519475719599E-11</v>
      </c>
      <c r="U56" s="2">
        <v>1.24097052078831E-10</v>
      </c>
      <c r="V56" s="2">
        <v>1.45932365584051E-12</v>
      </c>
      <c r="W56" s="2">
        <v>5.1953493590550802E-13</v>
      </c>
      <c r="X56">
        <v>0.124097052</v>
      </c>
      <c r="Y56" s="2">
        <v>1.4593236558405099E-3</v>
      </c>
      <c r="Z56" s="2">
        <v>5.1953493590550803E-4</v>
      </c>
      <c r="AA56" s="2">
        <v>2.40764917811927E-8</v>
      </c>
      <c r="AB56" s="2">
        <v>2.8063668024668498E-10</v>
      </c>
      <c r="AC56" s="2">
        <v>1.0023516154833701E-10</v>
      </c>
      <c r="AD56" s="2">
        <v>1.17928250853529E-2</v>
      </c>
      <c r="AE56" s="2">
        <v>4.2281270279889097E-3</v>
      </c>
      <c r="AF56">
        <v>1.1647051E-2</v>
      </c>
      <c r="AG56" s="2">
        <v>4.15660645560725E-3</v>
      </c>
      <c r="AH56">
        <v>12.515932400000001</v>
      </c>
      <c r="AI56">
        <v>17.206481570000001</v>
      </c>
      <c r="AJ56">
        <v>-23.507458570000001</v>
      </c>
      <c r="AK56">
        <v>-18.03632485</v>
      </c>
      <c r="AL56" t="b">
        <v>1</v>
      </c>
      <c r="AM56">
        <v>2</v>
      </c>
      <c r="AN56" t="s">
        <v>308</v>
      </c>
      <c r="AO56">
        <v>2.7</v>
      </c>
      <c r="AP56" t="s">
        <v>309</v>
      </c>
      <c r="AQ56">
        <v>6</v>
      </c>
      <c r="AR56" t="s">
        <v>308</v>
      </c>
      <c r="AS56" t="s">
        <v>309</v>
      </c>
      <c r="AT56" t="s">
        <v>310</v>
      </c>
      <c r="AU56">
        <v>10</v>
      </c>
      <c r="AV56">
        <v>1</v>
      </c>
      <c r="AW56">
        <v>35</v>
      </c>
      <c r="AX56" t="s">
        <v>311</v>
      </c>
      <c r="AY56">
        <v>10</v>
      </c>
      <c r="AZ56">
        <v>1</v>
      </c>
      <c r="BA56">
        <v>610</v>
      </c>
      <c r="BB56" t="s">
        <v>312</v>
      </c>
      <c r="BC56" t="s">
        <v>312</v>
      </c>
      <c r="BD56" t="s">
        <v>313</v>
      </c>
    </row>
    <row r="57" spans="1:58" x14ac:dyDescent="0.35">
      <c r="A57" t="s">
        <v>305</v>
      </c>
      <c r="B57" t="s">
        <v>100</v>
      </c>
      <c r="C57">
        <v>1</v>
      </c>
      <c r="D57" t="s">
        <v>422</v>
      </c>
      <c r="E57" t="s">
        <v>423</v>
      </c>
      <c r="F57" s="2">
        <v>9.0945569400397693E-9</v>
      </c>
      <c r="G57" s="2">
        <v>6.6975976523198201E-11</v>
      </c>
      <c r="H57" s="2">
        <v>6.1990934607791804E-10</v>
      </c>
      <c r="I57" s="2">
        <v>4.6005235211643602E-12</v>
      </c>
      <c r="J57">
        <v>0.61990934600000003</v>
      </c>
      <c r="K57" s="2">
        <v>4.6005235211643604E-3</v>
      </c>
      <c r="L57" s="2">
        <v>5.0866018083491599E-9</v>
      </c>
      <c r="M57" s="2">
        <v>5.6987702102824502E-11</v>
      </c>
      <c r="N57" s="2">
        <v>7.3644023523926896E-3</v>
      </c>
      <c r="O57" s="2">
        <v>1.11948196395317E-2</v>
      </c>
      <c r="P57">
        <v>-342.15980339999999</v>
      </c>
      <c r="Q57">
        <v>-345.81081649999999</v>
      </c>
      <c r="R57" s="2">
        <v>6.1081500026618501E-7</v>
      </c>
      <c r="S57" s="2">
        <v>7.2078368819336699E-9</v>
      </c>
      <c r="T57" s="2">
        <v>2.5751796363436601E-9</v>
      </c>
      <c r="U57" s="2">
        <v>2.4218818950316699E-8</v>
      </c>
      <c r="V57" s="2">
        <v>2.8621388592498001E-10</v>
      </c>
      <c r="W57" s="2">
        <v>1.0198921568394E-10</v>
      </c>
      <c r="X57">
        <v>24.218818949999999</v>
      </c>
      <c r="Y57">
        <v>0.28621388599999997</v>
      </c>
      <c r="Z57">
        <v>0.10198921599999999</v>
      </c>
      <c r="AA57" s="2">
        <v>2.4014550959081098E-8</v>
      </c>
      <c r="AB57" s="2">
        <v>2.7981555886180102E-10</v>
      </c>
      <c r="AC57" s="2">
        <v>9.9874440708994602E-11</v>
      </c>
      <c r="AD57" s="2">
        <v>1.18003599760854E-2</v>
      </c>
      <c r="AE57" s="2">
        <v>4.2159731428033599E-3</v>
      </c>
      <c r="AF57" s="2">
        <v>1.16477253791959E-2</v>
      </c>
      <c r="AG57" s="2">
        <v>4.1570627319934298E-3</v>
      </c>
      <c r="AH57">
        <v>13.104240689999999</v>
      </c>
      <c r="AI57">
        <v>14.17116233</v>
      </c>
      <c r="AJ57">
        <v>-22.802623430000001</v>
      </c>
      <c r="AK57">
        <v>-20.970865530000001</v>
      </c>
      <c r="AL57" t="b">
        <v>1</v>
      </c>
      <c r="AM57">
        <v>2</v>
      </c>
      <c r="AN57" t="s">
        <v>308</v>
      </c>
      <c r="AO57">
        <v>2.7</v>
      </c>
      <c r="AP57" t="s">
        <v>309</v>
      </c>
      <c r="AQ57">
        <v>6</v>
      </c>
      <c r="AR57" t="s">
        <v>308</v>
      </c>
      <c r="AS57" t="s">
        <v>309</v>
      </c>
      <c r="AT57" t="s">
        <v>310</v>
      </c>
      <c r="AU57">
        <v>10</v>
      </c>
      <c r="AV57">
        <v>1</v>
      </c>
      <c r="AW57">
        <v>35</v>
      </c>
      <c r="AX57" t="s">
        <v>311</v>
      </c>
      <c r="AY57">
        <v>10</v>
      </c>
      <c r="AZ57">
        <v>1</v>
      </c>
      <c r="BA57">
        <v>610</v>
      </c>
      <c r="BB57" t="s">
        <v>312</v>
      </c>
      <c r="BC57" t="s">
        <v>312</v>
      </c>
      <c r="BD57" t="s">
        <v>313</v>
      </c>
    </row>
    <row r="58" spans="1:58" x14ac:dyDescent="0.35">
      <c r="A58" t="s">
        <v>305</v>
      </c>
      <c r="B58" t="s">
        <v>101</v>
      </c>
      <c r="C58">
        <v>1</v>
      </c>
      <c r="D58" t="s">
        <v>424</v>
      </c>
      <c r="E58" t="s">
        <v>425</v>
      </c>
      <c r="F58" s="2">
        <v>7.6952829899979798E-9</v>
      </c>
      <c r="G58" s="2">
        <v>5.6773365154360302E-11</v>
      </c>
      <c r="H58" s="2">
        <v>5.8866428398474103E-10</v>
      </c>
      <c r="I58" s="2">
        <v>4.3623676719561902E-12</v>
      </c>
      <c r="J58">
        <v>0.58866428400000004</v>
      </c>
      <c r="K58" s="2">
        <v>4.3623676719561902E-3</v>
      </c>
      <c r="L58" s="2">
        <v>5.0551070326398602E-9</v>
      </c>
      <c r="M58" s="2">
        <v>5.6620678412781703E-11</v>
      </c>
      <c r="N58" s="2">
        <v>7.3776838653174899E-3</v>
      </c>
      <c r="O58" s="2">
        <v>1.11952326659091E-2</v>
      </c>
      <c r="P58">
        <v>-340.99771879999997</v>
      </c>
      <c r="Q58">
        <v>-344.65518150000003</v>
      </c>
      <c r="R58" s="2">
        <v>5.3253787588869696E-7</v>
      </c>
      <c r="S58" s="2">
        <v>6.2830555689151401E-9</v>
      </c>
      <c r="T58" s="2">
        <v>2.2403596386381E-9</v>
      </c>
      <c r="U58" s="2">
        <v>2.0249471432976001E-8</v>
      </c>
      <c r="V58" s="2">
        <v>2.3926569059362598E-10</v>
      </c>
      <c r="W58" s="2">
        <v>8.5048273978927101E-11</v>
      </c>
      <c r="X58">
        <v>20.24947143</v>
      </c>
      <c r="Y58">
        <v>0.239265691</v>
      </c>
      <c r="Z58" s="2">
        <v>8.50482739789271E-2</v>
      </c>
      <c r="AA58" s="2">
        <v>2.4427910445148699E-8</v>
      </c>
      <c r="AB58" s="2">
        <v>2.8467836881696998E-10</v>
      </c>
      <c r="AC58" s="2">
        <v>1.01693449079761E-10</v>
      </c>
      <c r="AD58" s="2">
        <v>1.1798326191221601E-2</v>
      </c>
      <c r="AE58" s="2">
        <v>4.2069489140080301E-3</v>
      </c>
      <c r="AF58" s="2">
        <v>1.16474106812527E-2</v>
      </c>
      <c r="AG58" s="2">
        <v>4.1565581764608896E-3</v>
      </c>
      <c r="AH58">
        <v>12.957000839999999</v>
      </c>
      <c r="AI58">
        <v>12.123188320000001</v>
      </c>
      <c r="AJ58">
        <v>-22.887752750000001</v>
      </c>
      <c r="AK58">
        <v>-22.949686669999998</v>
      </c>
      <c r="AL58" t="b">
        <v>1</v>
      </c>
      <c r="AM58">
        <v>2</v>
      </c>
      <c r="AN58" t="s">
        <v>308</v>
      </c>
      <c r="AO58">
        <v>2.7</v>
      </c>
      <c r="AP58" t="s">
        <v>309</v>
      </c>
      <c r="AQ58">
        <v>6</v>
      </c>
      <c r="AR58" t="s">
        <v>308</v>
      </c>
      <c r="AS58" t="s">
        <v>309</v>
      </c>
      <c r="AT58" t="s">
        <v>310</v>
      </c>
      <c r="AU58">
        <v>10</v>
      </c>
      <c r="AV58">
        <v>1</v>
      </c>
      <c r="AW58">
        <v>35</v>
      </c>
      <c r="AX58" t="s">
        <v>311</v>
      </c>
      <c r="AY58">
        <v>10</v>
      </c>
      <c r="AZ58">
        <v>1</v>
      </c>
      <c r="BA58">
        <v>610</v>
      </c>
      <c r="BB58" t="s">
        <v>312</v>
      </c>
      <c r="BC58" t="s">
        <v>312</v>
      </c>
      <c r="BD58" t="s">
        <v>313</v>
      </c>
    </row>
    <row r="59" spans="1:58" x14ac:dyDescent="0.35">
      <c r="A59" t="s">
        <v>305</v>
      </c>
      <c r="B59" t="s">
        <v>8</v>
      </c>
      <c r="C59">
        <v>1</v>
      </c>
      <c r="D59" t="s">
        <v>426</v>
      </c>
      <c r="E59" t="s">
        <v>427</v>
      </c>
      <c r="F59" s="2">
        <v>9.1669215885521302E-10</v>
      </c>
      <c r="G59" s="2">
        <v>6.4690720532386597E-12</v>
      </c>
      <c r="H59" s="2">
        <v>8.8264638653523494E-11</v>
      </c>
      <c r="I59" s="2">
        <v>6.3814340096890495E-13</v>
      </c>
      <c r="J59" s="2">
        <v>8.8264638653523506E-2</v>
      </c>
      <c r="K59" s="2">
        <v>6.3814340096890498E-4</v>
      </c>
      <c r="L59" s="2">
        <v>5.0673037358582101E-9</v>
      </c>
      <c r="M59" s="2">
        <v>5.6787693917790001E-11</v>
      </c>
      <c r="N59" s="2">
        <v>7.0569732605953502E-3</v>
      </c>
      <c r="O59" s="2">
        <v>1.1195740313513501E-2</v>
      </c>
      <c r="P59">
        <v>-369.6733701</v>
      </c>
      <c r="Q59">
        <v>-373.17168290000001</v>
      </c>
      <c r="R59" s="2">
        <v>1.0825979897534501E-7</v>
      </c>
      <c r="S59" s="2">
        <v>1.2766906911284601E-9</v>
      </c>
      <c r="T59" s="2">
        <v>4.5550956624833702E-10</v>
      </c>
      <c r="U59" s="2">
        <v>5.1128976608083601E-9</v>
      </c>
      <c r="V59" s="2">
        <v>6.0313053162896996E-11</v>
      </c>
      <c r="W59" s="2">
        <v>2.1486258952596599E-11</v>
      </c>
      <c r="X59">
        <v>5.1128976609999999</v>
      </c>
      <c r="Y59">
        <v>6.0313052999999998E-2</v>
      </c>
      <c r="Z59" s="2">
        <v>2.14862589525966E-2</v>
      </c>
      <c r="AA59" s="2">
        <v>2.4116475143972001E-8</v>
      </c>
      <c r="AB59" s="2">
        <v>2.8107649984964601E-10</v>
      </c>
      <c r="AC59" s="2">
        <v>1.00290199958682E-10</v>
      </c>
      <c r="AD59" s="2">
        <v>1.1792841878629501E-2</v>
      </c>
      <c r="AE59" s="2">
        <v>4.2075596902971897E-3</v>
      </c>
      <c r="AF59" s="2">
        <v>1.1647489085126099E-2</v>
      </c>
      <c r="AG59" s="2">
        <v>4.1569465100989604E-3</v>
      </c>
      <c r="AH59">
        <v>12.479324289999999</v>
      </c>
      <c r="AI59">
        <v>12.175566870000001</v>
      </c>
      <c r="AJ59">
        <v>-23.381626019999999</v>
      </c>
      <c r="AK59">
        <v>-22.89805393</v>
      </c>
      <c r="AL59" t="b">
        <v>1</v>
      </c>
      <c r="AM59">
        <v>2</v>
      </c>
      <c r="AN59" t="s">
        <v>308</v>
      </c>
      <c r="AO59">
        <v>2.7</v>
      </c>
      <c r="AP59" t="s">
        <v>309</v>
      </c>
      <c r="AQ59">
        <v>6</v>
      </c>
      <c r="AR59" t="s">
        <v>308</v>
      </c>
      <c r="AS59" t="s">
        <v>309</v>
      </c>
      <c r="AT59" t="s">
        <v>310</v>
      </c>
      <c r="AU59">
        <v>10</v>
      </c>
      <c r="AV59">
        <v>1</v>
      </c>
      <c r="AW59">
        <v>35</v>
      </c>
      <c r="AX59" t="s">
        <v>311</v>
      </c>
      <c r="AY59">
        <v>10</v>
      </c>
      <c r="AZ59">
        <v>1</v>
      </c>
      <c r="BA59">
        <v>610</v>
      </c>
      <c r="BB59" t="s">
        <v>312</v>
      </c>
      <c r="BC59" t="s">
        <v>312</v>
      </c>
      <c r="BD59" t="s">
        <v>313</v>
      </c>
    </row>
    <row r="60" spans="1:58" x14ac:dyDescent="0.35">
      <c r="A60" t="s">
        <v>305</v>
      </c>
      <c r="B60" t="s">
        <v>102</v>
      </c>
      <c r="C60">
        <v>1</v>
      </c>
      <c r="D60" t="s">
        <v>428</v>
      </c>
      <c r="E60" t="s">
        <v>429</v>
      </c>
      <c r="F60" s="2">
        <v>2.2091919546094199E-8</v>
      </c>
      <c r="G60" s="2">
        <v>1.64139140987136E-10</v>
      </c>
      <c r="H60" s="2">
        <v>1.93103977252918E-9</v>
      </c>
      <c r="I60" s="2">
        <v>1.43678315772666E-11</v>
      </c>
      <c r="J60">
        <v>1.931039773</v>
      </c>
      <c r="K60" s="2">
        <v>1.43678315772666E-2</v>
      </c>
      <c r="L60" s="2">
        <v>5.0361465932606998E-9</v>
      </c>
      <c r="M60" s="2">
        <v>5.6420453415222799E-11</v>
      </c>
      <c r="N60" s="2">
        <v>7.4298270299538302E-3</v>
      </c>
      <c r="O60" s="2">
        <v>1.1194990411696099E-2</v>
      </c>
      <c r="P60">
        <v>-336.32573530000002</v>
      </c>
      <c r="Q60">
        <v>-340.00912749999998</v>
      </c>
      <c r="R60" s="2">
        <v>7.0861305274765703E-7</v>
      </c>
      <c r="S60" s="2">
        <v>8.3688236375342206E-9</v>
      </c>
      <c r="T60" s="2">
        <v>2.9816664042942699E-9</v>
      </c>
      <c r="U60" s="2">
        <v>3.1731275385027402E-8</v>
      </c>
      <c r="V60" s="2">
        <v>3.7576186606713701E-10</v>
      </c>
      <c r="W60" s="2">
        <v>1.3350119620891801E-10</v>
      </c>
      <c r="X60">
        <v>31.73127539</v>
      </c>
      <c r="Y60">
        <v>0.375761866</v>
      </c>
      <c r="Z60">
        <v>0.13350119599999999</v>
      </c>
      <c r="AA60" s="2">
        <v>2.2807615550760401E-8</v>
      </c>
      <c r="AB60" s="2">
        <v>2.6468028066257102E-10</v>
      </c>
      <c r="AC60" s="2">
        <v>9.4351258102575894E-11</v>
      </c>
      <c r="AD60" s="2">
        <v>1.1810146038213599E-2</v>
      </c>
      <c r="AE60" s="2">
        <v>4.2077497623460598E-3</v>
      </c>
      <c r="AF60" s="2">
        <v>1.16473294478477E-2</v>
      </c>
      <c r="AG60" s="2">
        <v>4.1567228722315204E-3</v>
      </c>
      <c r="AH60">
        <v>13.9788774</v>
      </c>
      <c r="AI60">
        <v>12.27574984</v>
      </c>
      <c r="AJ60">
        <v>-21.8398295</v>
      </c>
      <c r="AK60">
        <v>-22.804424319999999</v>
      </c>
      <c r="AL60" t="b">
        <v>1</v>
      </c>
      <c r="AM60">
        <v>2</v>
      </c>
      <c r="AN60" t="s">
        <v>308</v>
      </c>
      <c r="AO60">
        <v>2.7</v>
      </c>
      <c r="AP60" t="s">
        <v>309</v>
      </c>
      <c r="AQ60">
        <v>6</v>
      </c>
      <c r="AR60" t="s">
        <v>308</v>
      </c>
      <c r="AS60" t="s">
        <v>309</v>
      </c>
      <c r="AT60" t="s">
        <v>310</v>
      </c>
      <c r="AU60">
        <v>10</v>
      </c>
      <c r="AV60">
        <v>1</v>
      </c>
      <c r="AW60">
        <v>35</v>
      </c>
      <c r="AX60" t="s">
        <v>311</v>
      </c>
      <c r="AY60">
        <v>10</v>
      </c>
      <c r="AZ60">
        <v>1</v>
      </c>
      <c r="BA60">
        <v>610</v>
      </c>
      <c r="BB60" t="s">
        <v>312</v>
      </c>
      <c r="BC60" t="s">
        <v>312</v>
      </c>
      <c r="BD60" t="s">
        <v>313</v>
      </c>
    </row>
    <row r="61" spans="1:58" x14ac:dyDescent="0.35">
      <c r="A61" t="s">
        <v>305</v>
      </c>
      <c r="B61" t="s">
        <v>103</v>
      </c>
      <c r="C61">
        <v>1</v>
      </c>
      <c r="D61" t="s">
        <v>430</v>
      </c>
      <c r="E61" t="s">
        <v>431</v>
      </c>
      <c r="F61" s="2">
        <v>1.8008555917833099E-8</v>
      </c>
      <c r="G61" s="2">
        <v>1.3332666274444499E-10</v>
      </c>
      <c r="H61" s="2">
        <v>1.7505844551735101E-9</v>
      </c>
      <c r="I61" s="2">
        <v>1.3003344061235401E-11</v>
      </c>
      <c r="J61">
        <v>1.750584455</v>
      </c>
      <c r="K61" s="2">
        <v>1.30033440612354E-2</v>
      </c>
      <c r="L61" s="2">
        <v>5.0514316604770303E-9</v>
      </c>
      <c r="M61" s="2">
        <v>5.6604572374816002E-11</v>
      </c>
      <c r="N61" s="2">
        <v>7.4035177141781299E-3</v>
      </c>
      <c r="O61" s="2">
        <v>1.11956794554796E-2</v>
      </c>
      <c r="P61">
        <v>-338.71653400000002</v>
      </c>
      <c r="Q61">
        <v>-342.38665730000002</v>
      </c>
      <c r="R61" s="2">
        <v>7.8260578574735596E-7</v>
      </c>
      <c r="S61" s="2">
        <v>9.24888460323312E-9</v>
      </c>
      <c r="T61" s="2">
        <v>3.2856683212697299E-9</v>
      </c>
      <c r="U61" s="2">
        <v>3.3861560666537103E-8</v>
      </c>
      <c r="V61" s="2">
        <v>4.0122985489610099E-10</v>
      </c>
      <c r="W61" s="2">
        <v>1.4196099851204699E-10</v>
      </c>
      <c r="X61">
        <v>33.861560670000003</v>
      </c>
      <c r="Y61">
        <v>0.40122985500000002</v>
      </c>
      <c r="Z61">
        <v>0.141960999</v>
      </c>
      <c r="AA61" s="2">
        <v>2.30408226991735E-8</v>
      </c>
      <c r="AB61" s="2">
        <v>2.6783878736186001E-10</v>
      </c>
      <c r="AC61" s="2">
        <v>9.5635295454226998E-11</v>
      </c>
      <c r="AD61" s="2">
        <v>1.18180631573032E-2</v>
      </c>
      <c r="AE61" s="2">
        <v>4.1983695764938097E-3</v>
      </c>
      <c r="AF61" s="2">
        <v>1.16476677259336E-2</v>
      </c>
      <c r="AG61" s="2">
        <v>4.1568497562685597E-3</v>
      </c>
      <c r="AH61">
        <v>14.62914597</v>
      </c>
      <c r="AI61">
        <v>9.9882898489999992</v>
      </c>
      <c r="AJ61">
        <v>-21.095466420000001</v>
      </c>
      <c r="AK61">
        <v>-25.01637573</v>
      </c>
      <c r="AL61" t="b">
        <v>1</v>
      </c>
      <c r="AM61">
        <v>2</v>
      </c>
      <c r="AN61" t="s">
        <v>308</v>
      </c>
      <c r="AO61">
        <v>2.7</v>
      </c>
      <c r="AP61" t="s">
        <v>309</v>
      </c>
      <c r="AQ61">
        <v>6</v>
      </c>
      <c r="AR61" t="s">
        <v>308</v>
      </c>
      <c r="AS61" t="s">
        <v>309</v>
      </c>
      <c r="AT61" t="s">
        <v>310</v>
      </c>
      <c r="AU61">
        <v>10</v>
      </c>
      <c r="AV61">
        <v>1</v>
      </c>
      <c r="AW61">
        <v>35</v>
      </c>
      <c r="AX61" t="s">
        <v>311</v>
      </c>
      <c r="AY61">
        <v>10</v>
      </c>
      <c r="AZ61">
        <v>1</v>
      </c>
      <c r="BA61">
        <v>610</v>
      </c>
      <c r="BB61" t="s">
        <v>312</v>
      </c>
      <c r="BC61" t="s">
        <v>312</v>
      </c>
      <c r="BD61" t="s">
        <v>313</v>
      </c>
    </row>
    <row r="62" spans="1:58" x14ac:dyDescent="0.35">
      <c r="A62" t="s">
        <v>305</v>
      </c>
      <c r="B62" t="s">
        <v>8</v>
      </c>
      <c r="C62">
        <v>1</v>
      </c>
      <c r="D62" t="s">
        <v>432</v>
      </c>
      <c r="E62" t="s">
        <v>433</v>
      </c>
      <c r="F62" s="2">
        <v>2.5933506006100599E-10</v>
      </c>
      <c r="G62" s="2">
        <v>1.50298447960038E-12</v>
      </c>
      <c r="H62" s="2">
        <v>2.6792137952647001E-11</v>
      </c>
      <c r="I62" s="2">
        <v>1.7356126572835201E-13</v>
      </c>
      <c r="J62">
        <v>2.6792138E-2</v>
      </c>
      <c r="K62" s="2">
        <v>1.73561265728352E-4</v>
      </c>
      <c r="L62" s="2">
        <v>5.0504093539251899E-9</v>
      </c>
      <c r="M62" s="2">
        <v>5.6591422099547499E-11</v>
      </c>
      <c r="N62" s="2">
        <v>5.79553138417467E-3</v>
      </c>
      <c r="O62" s="2">
        <v>1.1196283615918101E-2</v>
      </c>
      <c r="P62">
        <v>-482.37008070000002</v>
      </c>
      <c r="Q62">
        <v>-485.24292680000002</v>
      </c>
      <c r="R62" s="2">
        <v>1.08254394154402E-8</v>
      </c>
      <c r="S62" s="2">
        <v>1.2809643408446199E-10</v>
      </c>
      <c r="T62" s="2">
        <v>4.5592050884246997E-11</v>
      </c>
      <c r="U62" s="2">
        <v>3.56769697118509E-10</v>
      </c>
      <c r="V62" s="2">
        <v>4.2219027752976598E-12</v>
      </c>
      <c r="W62" s="2">
        <v>1.5002703940281101E-12</v>
      </c>
      <c r="X62">
        <v>0.356769697</v>
      </c>
      <c r="Y62" s="2">
        <v>4.2219027752976599E-3</v>
      </c>
      <c r="Z62" s="2">
        <v>1.50027039402811E-3</v>
      </c>
      <c r="AA62" s="2">
        <v>2.36631490106705E-8</v>
      </c>
      <c r="AB62" s="2">
        <v>2.7545152737252298E-10</v>
      </c>
      <c r="AC62" s="2">
        <v>9.8436137941447495E-11</v>
      </c>
      <c r="AD62" s="2">
        <v>1.1832908500855799E-2</v>
      </c>
      <c r="AE62" s="2">
        <v>4.21156584362011E-3</v>
      </c>
      <c r="AF62">
        <v>1.1647213E-2</v>
      </c>
      <c r="AG62" s="2">
        <v>4.1568463032542703E-3</v>
      </c>
      <c r="AH62">
        <v>15.94331489</v>
      </c>
      <c r="AI62">
        <v>13.163715079999999</v>
      </c>
      <c r="AJ62">
        <v>-19.844653040000001</v>
      </c>
      <c r="AK62">
        <v>-21.950480389999999</v>
      </c>
      <c r="AL62" t="b">
        <v>1</v>
      </c>
      <c r="AM62">
        <v>2</v>
      </c>
      <c r="AN62" t="s">
        <v>308</v>
      </c>
      <c r="AO62">
        <v>2.7</v>
      </c>
      <c r="AP62" t="s">
        <v>309</v>
      </c>
      <c r="AQ62">
        <v>6</v>
      </c>
      <c r="AR62" t="s">
        <v>308</v>
      </c>
      <c r="AS62" t="s">
        <v>309</v>
      </c>
      <c r="AT62" t="s">
        <v>310</v>
      </c>
      <c r="AU62">
        <v>10</v>
      </c>
      <c r="AV62">
        <v>1</v>
      </c>
      <c r="AW62">
        <v>35</v>
      </c>
      <c r="AX62" t="s">
        <v>311</v>
      </c>
      <c r="AY62">
        <v>10</v>
      </c>
      <c r="AZ62">
        <v>1</v>
      </c>
      <c r="BA62">
        <v>610</v>
      </c>
      <c r="BB62" t="s">
        <v>312</v>
      </c>
      <c r="BC62" t="s">
        <v>312</v>
      </c>
      <c r="BD62" t="s">
        <v>313</v>
      </c>
    </row>
    <row r="63" spans="1:58" x14ac:dyDescent="0.35">
      <c r="A63" t="s">
        <v>305</v>
      </c>
      <c r="B63" t="s">
        <v>104</v>
      </c>
      <c r="C63">
        <v>1</v>
      </c>
      <c r="D63" t="s">
        <v>434</v>
      </c>
      <c r="E63" t="s">
        <v>435</v>
      </c>
      <c r="F63" s="2">
        <v>1.00343518202776E-8</v>
      </c>
      <c r="G63" s="2">
        <v>7.4597542395918997E-11</v>
      </c>
      <c r="H63" s="2">
        <v>9.0342594516457098E-10</v>
      </c>
      <c r="I63" s="2">
        <v>6.7188346900004501E-12</v>
      </c>
      <c r="J63">
        <v>0.90342594499999995</v>
      </c>
      <c r="K63" s="2">
        <v>6.7188346900004499E-3</v>
      </c>
      <c r="L63" s="2">
        <v>5.0615850017910596E-9</v>
      </c>
      <c r="M63" s="2">
        <v>5.6715101502693803E-11</v>
      </c>
      <c r="N63">
        <v>7.4342159999999996E-3</v>
      </c>
      <c r="O63" s="2">
        <v>1.1196853742455701E-2</v>
      </c>
      <c r="P63">
        <v>-336.04416700000002</v>
      </c>
      <c r="Q63">
        <v>-339.7291219</v>
      </c>
      <c r="R63" s="2">
        <v>3.3480062453641098E-7</v>
      </c>
      <c r="S63" s="2">
        <v>3.9541897971077104E-9</v>
      </c>
      <c r="T63" s="2">
        <v>1.4105522173863599E-9</v>
      </c>
      <c r="U63" s="2">
        <v>1.5439963974017701E-8</v>
      </c>
      <c r="V63" s="2">
        <v>1.8257581557712399E-10</v>
      </c>
      <c r="W63" s="2">
        <v>6.4972839608490305E-11</v>
      </c>
      <c r="X63">
        <v>15.439963970000001</v>
      </c>
      <c r="Y63">
        <v>0.182575816</v>
      </c>
      <c r="Z63" s="2">
        <v>6.4972839608490304E-2</v>
      </c>
      <c r="AA63" s="2">
        <v>2.4227946514109201E-8</v>
      </c>
      <c r="AB63" s="2">
        <v>2.8264006121192602E-10</v>
      </c>
      <c r="AC63" s="2">
        <v>1.00967150043609E-10</v>
      </c>
      <c r="AD63" s="2">
        <v>1.18105807077958E-2</v>
      </c>
      <c r="AE63" s="2">
        <v>4.2131110697284698E-3</v>
      </c>
      <c r="AF63" s="2">
        <v>1.1649763642563401E-2</v>
      </c>
      <c r="AG63" s="2">
        <v>4.1565796330194898E-3</v>
      </c>
      <c r="AH63">
        <v>13.804320000000001</v>
      </c>
      <c r="AI63">
        <v>13.60047003</v>
      </c>
      <c r="AJ63">
        <v>-22.062749119999999</v>
      </c>
      <c r="AK63">
        <v>-21.52386207</v>
      </c>
      <c r="AL63" t="b">
        <v>1</v>
      </c>
      <c r="AM63">
        <v>2</v>
      </c>
      <c r="AN63" t="s">
        <v>308</v>
      </c>
      <c r="AO63">
        <v>2.7</v>
      </c>
      <c r="AP63" t="s">
        <v>309</v>
      </c>
      <c r="AQ63">
        <v>6</v>
      </c>
      <c r="AR63" t="s">
        <v>308</v>
      </c>
      <c r="AS63" t="s">
        <v>309</v>
      </c>
      <c r="AT63" t="s">
        <v>310</v>
      </c>
      <c r="AU63">
        <v>10</v>
      </c>
      <c r="AV63">
        <v>1</v>
      </c>
      <c r="AW63">
        <v>35</v>
      </c>
      <c r="AX63" t="s">
        <v>311</v>
      </c>
      <c r="AY63">
        <v>10</v>
      </c>
      <c r="AZ63">
        <v>1</v>
      </c>
      <c r="BA63">
        <v>610</v>
      </c>
      <c r="BB63" t="s">
        <v>312</v>
      </c>
      <c r="BC63" t="s">
        <v>312</v>
      </c>
      <c r="BD63" t="s">
        <v>313</v>
      </c>
    </row>
    <row r="64" spans="1:58" x14ac:dyDescent="0.35">
      <c r="A64" t="s">
        <v>305</v>
      </c>
      <c r="B64" t="s">
        <v>105</v>
      </c>
      <c r="C64">
        <v>1</v>
      </c>
      <c r="D64" t="s">
        <v>436</v>
      </c>
      <c r="E64" t="s">
        <v>437</v>
      </c>
      <c r="F64" s="2">
        <v>8.1526260121813497E-9</v>
      </c>
      <c r="G64" s="2">
        <v>6.0397449360849594E-11</v>
      </c>
      <c r="H64" s="2">
        <v>7.2037181775286296E-10</v>
      </c>
      <c r="I64" s="2">
        <v>5.3508959416137504E-12</v>
      </c>
      <c r="J64">
        <v>0.72037181800000005</v>
      </c>
      <c r="K64" s="2">
        <v>5.3508959416137501E-3</v>
      </c>
      <c r="L64" s="2">
        <v>5.1598915594048704E-9</v>
      </c>
      <c r="M64" s="2">
        <v>5.7804903933644499E-11</v>
      </c>
      <c r="N64" s="2">
        <v>7.4083429401282401E-3</v>
      </c>
      <c r="O64" s="2">
        <v>1.1178763273705599E-2</v>
      </c>
      <c r="P64">
        <v>-337.28420949999997</v>
      </c>
      <c r="Q64">
        <v>-340.96228209999998</v>
      </c>
      <c r="R64" s="2">
        <v>3.9173441575587399E-7</v>
      </c>
      <c r="S64" s="2">
        <v>4.6230662140708698E-9</v>
      </c>
      <c r="T64" s="2">
        <v>1.6472181665863701E-9</v>
      </c>
      <c r="U64" s="2">
        <v>1.7991657941251998E-8</v>
      </c>
      <c r="V64" s="2">
        <v>2.1222683332933201E-10</v>
      </c>
      <c r="W64" s="2">
        <v>7.5656744757957003E-11</v>
      </c>
      <c r="X64">
        <v>17.99165794</v>
      </c>
      <c r="Y64">
        <v>0.212226833</v>
      </c>
      <c r="Z64">
        <v>7.5656744999999997E-2</v>
      </c>
      <c r="AA64" s="2">
        <v>2.4316082808360401E-8</v>
      </c>
      <c r="AB64" s="2">
        <v>2.8333036290099902E-10</v>
      </c>
      <c r="AC64" s="2">
        <v>1.011431646619E-10</v>
      </c>
      <c r="AD64" s="2">
        <v>1.18015319260382E-2</v>
      </c>
      <c r="AE64" s="2">
        <v>4.2049360493587803E-3</v>
      </c>
      <c r="AF64">
        <v>1.1648896000000001E-2</v>
      </c>
      <c r="AG64" s="2">
        <v>4.15652862630864E-3</v>
      </c>
      <c r="AH64">
        <v>13.10299814</v>
      </c>
      <c r="AI64">
        <v>11.64611805</v>
      </c>
      <c r="AJ64">
        <v>-22.721816310000001</v>
      </c>
      <c r="AK64">
        <v>-23.411031000000001</v>
      </c>
      <c r="AL64" t="b">
        <v>1</v>
      </c>
      <c r="AM64">
        <v>2</v>
      </c>
      <c r="AN64" t="s">
        <v>308</v>
      </c>
      <c r="AO64">
        <v>2.7</v>
      </c>
      <c r="AP64" t="s">
        <v>309</v>
      </c>
      <c r="AQ64">
        <v>6</v>
      </c>
      <c r="AR64" t="s">
        <v>308</v>
      </c>
      <c r="AS64" t="s">
        <v>309</v>
      </c>
      <c r="AT64" t="s">
        <v>310</v>
      </c>
      <c r="AU64">
        <v>10</v>
      </c>
      <c r="AV64">
        <v>1</v>
      </c>
      <c r="AW64">
        <v>35</v>
      </c>
      <c r="AX64" t="s">
        <v>311</v>
      </c>
      <c r="AY64">
        <v>10</v>
      </c>
      <c r="AZ64">
        <v>1</v>
      </c>
      <c r="BA64">
        <v>610</v>
      </c>
      <c r="BB64" t="s">
        <v>312</v>
      </c>
      <c r="BC64" t="s">
        <v>312</v>
      </c>
      <c r="BD64" t="s">
        <v>313</v>
      </c>
    </row>
    <row r="65" spans="1:56" x14ac:dyDescent="0.35">
      <c r="A65" t="s">
        <v>305</v>
      </c>
      <c r="B65" t="s">
        <v>8</v>
      </c>
      <c r="C65">
        <v>1</v>
      </c>
      <c r="D65" t="s">
        <v>438</v>
      </c>
      <c r="E65" t="s">
        <v>439</v>
      </c>
      <c r="F65" s="2">
        <v>2.6851010435043397E-10</v>
      </c>
      <c r="G65" s="2">
        <v>1.786304397488E-12</v>
      </c>
      <c r="H65" s="2">
        <v>2.4992534083945201E-11</v>
      </c>
      <c r="I65" s="2">
        <v>1.7343216435466299E-13</v>
      </c>
      <c r="J65" s="2">
        <v>2.4992534083945198E-2</v>
      </c>
      <c r="K65" s="2">
        <v>1.7343216435466299E-4</v>
      </c>
      <c r="L65" s="2">
        <v>5.1915460253070303E-9</v>
      </c>
      <c r="M65" s="2">
        <v>5.8069396668117503E-11</v>
      </c>
      <c r="N65" s="2">
        <v>6.6526524273987399E-3</v>
      </c>
      <c r="O65" s="2">
        <v>1.1178638338051499E-2</v>
      </c>
      <c r="P65">
        <v>-404.87810530000002</v>
      </c>
      <c r="Q65">
        <v>-408.18103189999999</v>
      </c>
      <c r="R65" s="2">
        <v>2.3809707025031599E-9</v>
      </c>
      <c r="S65" s="2">
        <v>2.8126454108684601E-11</v>
      </c>
      <c r="T65" s="2">
        <v>1.00318081619828E-11</v>
      </c>
      <c r="U65" s="2">
        <v>9.0509273686922905E-11</v>
      </c>
      <c r="V65" s="2">
        <v>1.07112495956185E-12</v>
      </c>
      <c r="W65" s="2">
        <v>3.7788356970457101E-13</v>
      </c>
      <c r="X65" s="2">
        <v>9.0509273686922895E-2</v>
      </c>
      <c r="Y65" s="2">
        <v>1.07112495956185E-3</v>
      </c>
      <c r="Z65" s="2">
        <v>3.7788356970457098E-4</v>
      </c>
      <c r="AA65" s="2">
        <v>2.5840806438928599E-8</v>
      </c>
      <c r="AB65" s="2">
        <v>3.0143511322236798E-10</v>
      </c>
      <c r="AC65" s="2">
        <v>1.07596063523345E-10</v>
      </c>
      <c r="AD65" s="2">
        <v>1.1813019823853599E-2</v>
      </c>
      <c r="AE65" s="2">
        <v>4.2133270062652099E-3</v>
      </c>
      <c r="AF65" s="2">
        <v>1.1650839429977401E-2</v>
      </c>
      <c r="AG65" s="2">
        <v>4.1564258425787403E-3</v>
      </c>
      <c r="AH65">
        <v>13.92006085</v>
      </c>
      <c r="AI65">
        <v>13.689926359999999</v>
      </c>
      <c r="AJ65">
        <v>-21.94640455</v>
      </c>
      <c r="AK65">
        <v>-21.437658599999999</v>
      </c>
      <c r="AL65" t="b">
        <v>1</v>
      </c>
      <c r="AM65">
        <v>2</v>
      </c>
      <c r="AN65" t="s">
        <v>308</v>
      </c>
      <c r="AO65">
        <v>2.7</v>
      </c>
      <c r="AP65" t="s">
        <v>309</v>
      </c>
      <c r="AQ65">
        <v>6</v>
      </c>
      <c r="AR65" t="s">
        <v>308</v>
      </c>
      <c r="AS65" t="s">
        <v>309</v>
      </c>
      <c r="AT65" t="s">
        <v>310</v>
      </c>
      <c r="AU65">
        <v>10</v>
      </c>
      <c r="AV65">
        <v>1</v>
      </c>
      <c r="AW65">
        <v>35</v>
      </c>
      <c r="AX65" t="s">
        <v>311</v>
      </c>
      <c r="AY65">
        <v>10</v>
      </c>
      <c r="AZ65">
        <v>1</v>
      </c>
      <c r="BA65">
        <v>610</v>
      </c>
      <c r="BB65" t="s">
        <v>312</v>
      </c>
      <c r="BC65" t="s">
        <v>312</v>
      </c>
      <c r="BD65" t="s">
        <v>313</v>
      </c>
    </row>
    <row r="66" spans="1:56" x14ac:dyDescent="0.35">
      <c r="A66" t="s">
        <v>305</v>
      </c>
      <c r="B66" t="s">
        <v>106</v>
      </c>
      <c r="C66">
        <v>1</v>
      </c>
      <c r="D66" t="s">
        <v>440</v>
      </c>
      <c r="E66" t="s">
        <v>441</v>
      </c>
      <c r="F66" s="2">
        <v>4.3985038968416202E-9</v>
      </c>
      <c r="G66" s="2">
        <v>3.2776221974107701E-11</v>
      </c>
      <c r="H66" s="2">
        <v>3.7773212335778799E-10</v>
      </c>
      <c r="I66" s="2">
        <v>2.8106655457910098E-12</v>
      </c>
      <c r="J66">
        <v>0.37773212299999998</v>
      </c>
      <c r="K66" s="2">
        <v>2.81066554579101E-3</v>
      </c>
      <c r="L66" s="2">
        <v>5.2072232529748797E-9</v>
      </c>
      <c r="M66" s="2">
        <v>5.8273658169687005E-11</v>
      </c>
      <c r="N66" s="2">
        <v>7.4516751019915797E-3</v>
      </c>
      <c r="O66">
        <v>1.118332E-2</v>
      </c>
      <c r="P66">
        <v>-333.67950869999999</v>
      </c>
      <c r="Q66">
        <v>-337.37758739999998</v>
      </c>
      <c r="R66" s="2">
        <v>2.21318524554744E-7</v>
      </c>
      <c r="S66" s="2">
        <v>2.6123233466413801E-9</v>
      </c>
      <c r="T66" s="2">
        <v>9.3324374485486993E-10</v>
      </c>
      <c r="U66" s="2">
        <v>1.02116182176815E-8</v>
      </c>
      <c r="V66" s="2">
        <v>1.2067571941720701E-10</v>
      </c>
      <c r="W66" s="2">
        <v>4.3009519556935797E-11</v>
      </c>
      <c r="X66">
        <v>10.21161822</v>
      </c>
      <c r="Y66">
        <v>0.120675719</v>
      </c>
      <c r="Z66" s="2">
        <v>4.3009519556935799E-2</v>
      </c>
      <c r="AA66" s="2">
        <v>2.45963973542951E-8</v>
      </c>
      <c r="AB66" s="2">
        <v>2.8667831645438098E-10</v>
      </c>
      <c r="AC66" s="2">
        <v>1.02210902488567E-10</v>
      </c>
      <c r="AD66" s="2">
        <v>1.1803455458131801E-2</v>
      </c>
      <c r="AE66" s="2">
        <v>4.2167448329614504E-3</v>
      </c>
      <c r="AF66" s="2">
        <v>1.1652425237497901E-2</v>
      </c>
      <c r="AG66" s="2">
        <v>4.1565456380781296E-3</v>
      </c>
      <c r="AH66">
        <v>12.961269229999999</v>
      </c>
      <c r="AI66">
        <v>14.482986629999999</v>
      </c>
      <c r="AJ66">
        <v>-22.960070210000001</v>
      </c>
      <c r="AK66">
        <v>-20.669219080000001</v>
      </c>
      <c r="AL66" t="b">
        <v>1</v>
      </c>
      <c r="AM66">
        <v>2</v>
      </c>
      <c r="AN66" t="s">
        <v>308</v>
      </c>
      <c r="AO66">
        <v>2.7</v>
      </c>
      <c r="AP66" t="s">
        <v>309</v>
      </c>
      <c r="AQ66">
        <v>6</v>
      </c>
      <c r="AR66" t="s">
        <v>308</v>
      </c>
      <c r="AS66" t="s">
        <v>309</v>
      </c>
      <c r="AT66" t="s">
        <v>310</v>
      </c>
      <c r="AU66">
        <v>10</v>
      </c>
      <c r="AV66">
        <v>1</v>
      </c>
      <c r="AW66">
        <v>35</v>
      </c>
      <c r="AX66" t="s">
        <v>311</v>
      </c>
      <c r="AY66">
        <v>10</v>
      </c>
      <c r="AZ66">
        <v>1</v>
      </c>
      <c r="BA66">
        <v>610</v>
      </c>
      <c r="BB66" t="s">
        <v>312</v>
      </c>
      <c r="BC66" t="s">
        <v>312</v>
      </c>
      <c r="BD66" t="s">
        <v>313</v>
      </c>
    </row>
    <row r="67" spans="1:56" x14ac:dyDescent="0.35">
      <c r="A67" t="s">
        <v>305</v>
      </c>
      <c r="B67" t="s">
        <v>107</v>
      </c>
      <c r="C67">
        <v>1</v>
      </c>
      <c r="D67" t="s">
        <v>442</v>
      </c>
      <c r="E67" t="s">
        <v>443</v>
      </c>
      <c r="F67" s="2">
        <v>1.54042998581244E-8</v>
      </c>
      <c r="G67" s="2">
        <v>1.14282757241065E-10</v>
      </c>
      <c r="H67" s="2">
        <v>1.4732379760573599E-9</v>
      </c>
      <c r="I67" s="2">
        <v>1.09570130746306E-11</v>
      </c>
      <c r="J67">
        <v>1.4732379760000001</v>
      </c>
      <c r="K67" s="2">
        <v>1.09570130746306E-2</v>
      </c>
      <c r="L67" s="2">
        <v>5.1907088676810797E-9</v>
      </c>
      <c r="M67" s="2">
        <v>5.8068962920693498E-11</v>
      </c>
      <c r="N67" s="2">
        <v>7.4188868233950201E-3</v>
      </c>
      <c r="O67">
        <v>1.1180848E-2</v>
      </c>
      <c r="P67">
        <v>-336.46473279999998</v>
      </c>
      <c r="Q67">
        <v>-340.14735359999997</v>
      </c>
      <c r="R67" s="2">
        <v>7.1995279460117799E-7</v>
      </c>
      <c r="S67" s="2">
        <v>8.5115825682115497E-9</v>
      </c>
      <c r="T67" s="2">
        <v>3.0227522307938001E-9</v>
      </c>
      <c r="U67" s="2">
        <v>3.2805850480599501E-8</v>
      </c>
      <c r="V67" s="2">
        <v>3.8889672038244798E-10</v>
      </c>
      <c r="W67" s="2">
        <v>1.3756065730952101E-10</v>
      </c>
      <c r="X67">
        <v>32.805850479999997</v>
      </c>
      <c r="Y67">
        <v>0.38889671999999997</v>
      </c>
      <c r="Z67">
        <v>0.137560657</v>
      </c>
      <c r="AA67" s="2">
        <v>2.4309362033746702E-8</v>
      </c>
      <c r="AB67" s="2">
        <v>2.8322212149389502E-10</v>
      </c>
      <c r="AC67" s="2">
        <v>1.01022815491231E-10</v>
      </c>
      <c r="AD67">
        <v>1.1822417999999999E-2</v>
      </c>
      <c r="AE67" s="2">
        <v>4.1985422564659496E-3</v>
      </c>
      <c r="AF67" s="2">
        <v>1.1649583150293401E-2</v>
      </c>
      <c r="AG67" s="2">
        <v>4.1565649402877901E-3</v>
      </c>
      <c r="AH67">
        <v>14.83610333</v>
      </c>
      <c r="AI67">
        <v>10.09904014</v>
      </c>
      <c r="AJ67">
        <v>-20.885829860000001</v>
      </c>
      <c r="AK67">
        <v>-24.909787860000002</v>
      </c>
      <c r="AL67" t="b">
        <v>1</v>
      </c>
      <c r="AM67">
        <v>2</v>
      </c>
      <c r="AN67" t="s">
        <v>308</v>
      </c>
      <c r="AO67">
        <v>2.7</v>
      </c>
      <c r="AP67" t="s">
        <v>309</v>
      </c>
      <c r="AQ67">
        <v>6</v>
      </c>
      <c r="AR67" t="s">
        <v>308</v>
      </c>
      <c r="AS67" t="s">
        <v>309</v>
      </c>
      <c r="AT67" t="s">
        <v>310</v>
      </c>
      <c r="AU67">
        <v>10</v>
      </c>
      <c r="AV67">
        <v>1</v>
      </c>
      <c r="AW67">
        <v>35</v>
      </c>
      <c r="AX67" t="s">
        <v>311</v>
      </c>
      <c r="AY67">
        <v>10</v>
      </c>
      <c r="AZ67">
        <v>1</v>
      </c>
      <c r="BA67">
        <v>610</v>
      </c>
      <c r="BB67" t="s">
        <v>312</v>
      </c>
      <c r="BC67" t="s">
        <v>312</v>
      </c>
      <c r="BD67" t="s">
        <v>313</v>
      </c>
    </row>
    <row r="68" spans="1:56" x14ac:dyDescent="0.35">
      <c r="A68" t="s">
        <v>305</v>
      </c>
      <c r="B68" t="s">
        <v>8</v>
      </c>
      <c r="C68">
        <v>1</v>
      </c>
      <c r="D68" t="s">
        <v>444</v>
      </c>
      <c r="E68" t="s">
        <v>445</v>
      </c>
      <c r="F68" s="2">
        <v>4.37272057430043E-10</v>
      </c>
      <c r="G68" s="2">
        <v>3.0532086053603599E-12</v>
      </c>
      <c r="H68" s="2">
        <v>3.9449308403272099E-11</v>
      </c>
      <c r="I68" s="2">
        <v>2.7890057342598599E-13</v>
      </c>
      <c r="J68" s="2">
        <v>3.9449308403272099E-2</v>
      </c>
      <c r="K68" s="2">
        <v>2.7890057342598601E-4</v>
      </c>
      <c r="L68" s="2">
        <v>5.1630716127102597E-9</v>
      </c>
      <c r="M68" s="2">
        <v>5.7848374289792398E-11</v>
      </c>
      <c r="N68" s="2">
        <v>6.9824004380815803E-3</v>
      </c>
      <c r="O68" s="2">
        <v>1.1185555913911301E-2</v>
      </c>
      <c r="P68">
        <v>-375.76634619999999</v>
      </c>
      <c r="Q68">
        <v>-379.23084299999999</v>
      </c>
      <c r="R68" s="2">
        <v>1.55238961587431E-8</v>
      </c>
      <c r="S68" s="2">
        <v>1.83927204231833E-10</v>
      </c>
      <c r="T68" s="2">
        <v>6.5363992957194301E-11</v>
      </c>
      <c r="U68" s="2">
        <v>5.6815308013824496E-10</v>
      </c>
      <c r="V68" s="2">
        <v>6.7281666349394698E-12</v>
      </c>
      <c r="W68" s="2">
        <v>2.38942047571522E-12</v>
      </c>
      <c r="X68">
        <v>0.56815307999999998</v>
      </c>
      <c r="Y68" s="2">
        <v>6.7281666349394698E-3</v>
      </c>
      <c r="Z68" s="2">
        <v>2.38942047571522E-3</v>
      </c>
      <c r="AA68" s="2">
        <v>2.4283661723514098E-8</v>
      </c>
      <c r="AB68" s="2">
        <v>2.8286301266953601E-10</v>
      </c>
      <c r="AC68" s="2">
        <v>1.00939701453398E-10</v>
      </c>
      <c r="AD68" s="2">
        <v>1.18480053171603E-2</v>
      </c>
      <c r="AE68" s="2">
        <v>4.2105404654089601E-3</v>
      </c>
      <c r="AF68" s="2">
        <v>1.1655690605405901E-2</v>
      </c>
      <c r="AG68" s="2">
        <v>4.1565603422521599E-3</v>
      </c>
      <c r="AH68">
        <v>16.499641100000002</v>
      </c>
      <c r="AI68">
        <v>12.9867291</v>
      </c>
      <c r="AJ68">
        <v>-19.265692779999998</v>
      </c>
      <c r="AK68">
        <v>-22.122699140000002</v>
      </c>
      <c r="AL68" t="b">
        <v>1</v>
      </c>
      <c r="AM68">
        <v>2</v>
      </c>
      <c r="AN68" t="s">
        <v>308</v>
      </c>
      <c r="AO68">
        <v>2.7</v>
      </c>
      <c r="AP68" t="s">
        <v>309</v>
      </c>
      <c r="AQ68">
        <v>6</v>
      </c>
      <c r="AR68" t="s">
        <v>308</v>
      </c>
      <c r="AS68" t="s">
        <v>309</v>
      </c>
      <c r="AT68" t="s">
        <v>310</v>
      </c>
      <c r="AU68">
        <v>10</v>
      </c>
      <c r="AV68">
        <v>1</v>
      </c>
      <c r="AW68">
        <v>35</v>
      </c>
      <c r="AX68" t="s">
        <v>311</v>
      </c>
      <c r="AY68">
        <v>10</v>
      </c>
      <c r="AZ68">
        <v>1</v>
      </c>
      <c r="BA68">
        <v>610</v>
      </c>
      <c r="BB68" t="s">
        <v>312</v>
      </c>
      <c r="BC68" t="s">
        <v>312</v>
      </c>
      <c r="BD68" t="s">
        <v>313</v>
      </c>
    </row>
    <row r="69" spans="1:56" x14ac:dyDescent="0.35">
      <c r="A69" t="s">
        <v>305</v>
      </c>
      <c r="B69" t="s">
        <v>108</v>
      </c>
      <c r="C69">
        <v>1</v>
      </c>
      <c r="D69" t="s">
        <v>446</v>
      </c>
      <c r="E69" t="s">
        <v>447</v>
      </c>
      <c r="F69" s="2">
        <v>4.2529924381434199E-9</v>
      </c>
      <c r="G69" s="2">
        <v>3.1156778751456499E-11</v>
      </c>
      <c r="H69" s="2">
        <v>4.35838809487166E-10</v>
      </c>
      <c r="I69" s="2">
        <v>3.22049721959705E-12</v>
      </c>
      <c r="J69">
        <v>0.43583880899999999</v>
      </c>
      <c r="K69" s="2">
        <v>3.2204972195970499E-3</v>
      </c>
      <c r="L69" s="2">
        <v>5.1624198326501902E-9</v>
      </c>
      <c r="M69" s="2">
        <v>5.7838361768606901E-11</v>
      </c>
      <c r="N69" s="2">
        <v>7.3258486123849199E-3</v>
      </c>
      <c r="O69" s="2">
        <v>1.1197221189796099E-2</v>
      </c>
      <c r="P69">
        <v>-345.74404770000001</v>
      </c>
      <c r="Q69">
        <v>-349.37516829999998</v>
      </c>
      <c r="R69" s="2">
        <v>2.3269580810635401E-7</v>
      </c>
      <c r="S69" s="2">
        <v>2.7555368891511098E-9</v>
      </c>
      <c r="T69" s="2">
        <v>9.8025067582633607E-10</v>
      </c>
      <c r="U69" s="2">
        <v>1.12554277009735E-8</v>
      </c>
      <c r="V69" s="2">
        <v>1.33182534445275E-10</v>
      </c>
      <c r="W69" s="2">
        <v>4.7369774769379098E-11</v>
      </c>
      <c r="X69">
        <v>11.2554277</v>
      </c>
      <c r="Y69">
        <v>0.13318253399999999</v>
      </c>
      <c r="Z69" s="2">
        <v>4.7369774769379099E-2</v>
      </c>
      <c r="AA69" s="2">
        <v>2.32570474903388E-8</v>
      </c>
      <c r="AB69" s="2">
        <v>2.70640223941915E-10</v>
      </c>
      <c r="AC69" s="2">
        <v>9.6411751446908394E-11</v>
      </c>
      <c r="AD69" s="2">
        <v>1.1841798576327099E-2</v>
      </c>
      <c r="AE69" s="2">
        <v>4.2125841621449096E-3</v>
      </c>
      <c r="AF69" s="2">
        <v>1.16567093004425E-2</v>
      </c>
      <c r="AG69" s="2">
        <v>4.1570444787058904E-3</v>
      </c>
      <c r="AH69">
        <v>15.878347059999999</v>
      </c>
      <c r="AI69">
        <v>13.36037748</v>
      </c>
      <c r="AJ69">
        <v>-19.917985510000001</v>
      </c>
      <c r="AK69">
        <v>-21.760290529999999</v>
      </c>
      <c r="AL69" t="b">
        <v>1</v>
      </c>
      <c r="AM69">
        <v>2</v>
      </c>
      <c r="AN69" t="s">
        <v>308</v>
      </c>
      <c r="AO69">
        <v>2.7</v>
      </c>
      <c r="AP69" t="s">
        <v>309</v>
      </c>
      <c r="AQ69">
        <v>6</v>
      </c>
      <c r="AR69" t="s">
        <v>308</v>
      </c>
      <c r="AS69" t="s">
        <v>309</v>
      </c>
      <c r="AT69" t="s">
        <v>310</v>
      </c>
      <c r="AU69">
        <v>10</v>
      </c>
      <c r="AV69">
        <v>1</v>
      </c>
      <c r="AW69">
        <v>35</v>
      </c>
      <c r="AX69" t="s">
        <v>311</v>
      </c>
      <c r="AY69">
        <v>10</v>
      </c>
      <c r="AZ69">
        <v>1</v>
      </c>
      <c r="BA69">
        <v>610</v>
      </c>
      <c r="BB69" t="s">
        <v>312</v>
      </c>
      <c r="BC69" t="s">
        <v>312</v>
      </c>
      <c r="BD69" t="s">
        <v>313</v>
      </c>
    </row>
    <row r="70" spans="1:56" x14ac:dyDescent="0.35">
      <c r="A70" t="s">
        <v>305</v>
      </c>
      <c r="B70" t="s">
        <v>109</v>
      </c>
      <c r="C70">
        <v>1</v>
      </c>
      <c r="D70" t="s">
        <v>448</v>
      </c>
      <c r="E70" t="s">
        <v>449</v>
      </c>
      <c r="F70" s="2">
        <v>8.1579639047153293E-9</v>
      </c>
      <c r="G70" s="2">
        <v>6.0344230716371906E-11</v>
      </c>
      <c r="H70" s="2">
        <v>7.5781730890511798E-10</v>
      </c>
      <c r="I70" s="2">
        <v>5.6329754229145196E-12</v>
      </c>
      <c r="J70">
        <v>0.75781730899999999</v>
      </c>
      <c r="K70" s="2">
        <v>5.6329754229145204E-3</v>
      </c>
      <c r="L70" s="2">
        <v>5.2524564329377897E-9</v>
      </c>
      <c r="M70" s="2">
        <v>5.8862458761183298E-11</v>
      </c>
      <c r="N70" s="2">
        <v>7.3969720166931303E-3</v>
      </c>
      <c r="O70" s="2">
        <v>1.1184632399488199E-2</v>
      </c>
      <c r="P70">
        <v>-338.64862499999998</v>
      </c>
      <c r="Q70">
        <v>-342.31912510000001</v>
      </c>
      <c r="R70" s="2">
        <v>2.8439741359367001E-7</v>
      </c>
      <c r="S70" s="2">
        <v>3.3540210742623699E-9</v>
      </c>
      <c r="T70" s="2">
        <v>1.19625680779486E-9</v>
      </c>
      <c r="U70" s="2">
        <v>1.33251187861561E-8</v>
      </c>
      <c r="V70" s="2">
        <v>1.5729210989246E-10</v>
      </c>
      <c r="W70" s="2">
        <v>5.5984644004025703E-11</v>
      </c>
      <c r="X70">
        <v>13.325118789999999</v>
      </c>
      <c r="Y70">
        <v>0.15729211000000001</v>
      </c>
      <c r="Z70" s="2">
        <v>5.5984644004025703E-2</v>
      </c>
      <c r="AA70" s="2">
        <v>2.2886329467818599E-8</v>
      </c>
      <c r="AB70" s="2">
        <v>2.6578350838041702E-10</v>
      </c>
      <c r="AC70" s="2">
        <v>9.4700149766684896E-11</v>
      </c>
      <c r="AD70" s="2">
        <v>1.17934302984006E-2</v>
      </c>
      <c r="AE70" s="2">
        <v>4.2062858191249204E-3</v>
      </c>
      <c r="AF70" s="2">
        <v>1.1664935117591599E-2</v>
      </c>
      <c r="AG70" s="2">
        <v>4.15670971090295E-3</v>
      </c>
      <c r="AH70">
        <v>11.015507550000001</v>
      </c>
      <c r="AI70">
        <v>11.926767</v>
      </c>
      <c r="AJ70">
        <v>-24.881770419999999</v>
      </c>
      <c r="AK70">
        <v>-23.135380789999999</v>
      </c>
      <c r="AL70" t="b">
        <v>1</v>
      </c>
      <c r="AM70">
        <v>2</v>
      </c>
      <c r="AN70" t="s">
        <v>308</v>
      </c>
      <c r="AO70">
        <v>2.7</v>
      </c>
      <c r="AP70" t="s">
        <v>309</v>
      </c>
      <c r="AQ70">
        <v>6</v>
      </c>
      <c r="AR70" t="s">
        <v>308</v>
      </c>
      <c r="AS70" t="s">
        <v>309</v>
      </c>
      <c r="AT70" t="s">
        <v>310</v>
      </c>
      <c r="AU70">
        <v>10</v>
      </c>
      <c r="AV70">
        <v>1</v>
      </c>
      <c r="AW70">
        <v>35</v>
      </c>
      <c r="AX70" t="s">
        <v>311</v>
      </c>
      <c r="AY70">
        <v>10</v>
      </c>
      <c r="AZ70">
        <v>1</v>
      </c>
      <c r="BA70">
        <v>610</v>
      </c>
      <c r="BB70" t="s">
        <v>312</v>
      </c>
      <c r="BC70" t="s">
        <v>312</v>
      </c>
      <c r="BD70" t="s">
        <v>313</v>
      </c>
    </row>
    <row r="71" spans="1:56" x14ac:dyDescent="0.35">
      <c r="A71" t="s">
        <v>305</v>
      </c>
      <c r="B71" t="s">
        <v>8</v>
      </c>
      <c r="C71">
        <v>1</v>
      </c>
      <c r="D71" t="s">
        <v>450</v>
      </c>
      <c r="E71" t="s">
        <v>451</v>
      </c>
      <c r="F71" s="2">
        <v>2.1957502098861199E-10</v>
      </c>
      <c r="G71" s="2">
        <v>1.0934025850909199E-12</v>
      </c>
      <c r="H71" s="2">
        <v>2.0386171917241601E-11</v>
      </c>
      <c r="I71" s="2">
        <v>1.2162216763214601E-13</v>
      </c>
      <c r="J71" s="2">
        <v>2.03861719172416E-2</v>
      </c>
      <c r="K71" s="2">
        <v>1.2162216763214601E-4</v>
      </c>
      <c r="L71" s="2">
        <v>5.1926394081170603E-9</v>
      </c>
      <c r="M71" s="2">
        <v>5.8195445267704201E-11</v>
      </c>
      <c r="N71" s="2">
        <v>4.9796310170801498E-3</v>
      </c>
      <c r="O71" s="2">
        <v>1.11970704495489E-2</v>
      </c>
      <c r="P71">
        <v>-555.2737621</v>
      </c>
      <c r="Q71">
        <v>-557.74199269999997</v>
      </c>
      <c r="R71" s="2">
        <v>2.0502852971154402E-9</v>
      </c>
      <c r="S71" s="2">
        <v>2.3514426147799201E-11</v>
      </c>
      <c r="T71" s="2">
        <v>8.3645316870162107E-12</v>
      </c>
      <c r="U71" s="2">
        <v>6.4687318002132305E-11</v>
      </c>
      <c r="V71" s="2">
        <v>7.6643384564270596E-13</v>
      </c>
      <c r="W71" s="2">
        <v>2.7603909284225302E-13</v>
      </c>
      <c r="X71" s="2">
        <v>6.4687318002132302E-2</v>
      </c>
      <c r="Y71" s="2">
        <v>7.6643384564270599E-4</v>
      </c>
      <c r="Z71" s="2">
        <v>2.7603909284225299E-4</v>
      </c>
      <c r="AA71" s="2">
        <v>2.3957326182827501E-8</v>
      </c>
      <c r="AB71" s="2">
        <v>2.7959427204362101E-10</v>
      </c>
      <c r="AC71" s="2">
        <v>9.9411207170565303E-11</v>
      </c>
      <c r="AD71" s="2">
        <v>1.14688556665171E-2</v>
      </c>
      <c r="AE71" s="2">
        <v>4.0796915915967003E-3</v>
      </c>
      <c r="AF71" s="2">
        <v>1.16929486468432E-2</v>
      </c>
      <c r="AG71" s="2">
        <v>4.1604803145533203E-3</v>
      </c>
      <c r="AH71">
        <v>-19.164796419999998</v>
      </c>
      <c r="AI71">
        <v>-19.418124070000001</v>
      </c>
      <c r="AJ71">
        <v>-54.95882237</v>
      </c>
      <c r="AK71">
        <v>-53.362534160000003</v>
      </c>
      <c r="AL71" t="b">
        <v>1</v>
      </c>
      <c r="AM71">
        <v>2</v>
      </c>
      <c r="AN71" t="s">
        <v>308</v>
      </c>
      <c r="AO71">
        <v>2.7</v>
      </c>
      <c r="AP71" t="s">
        <v>309</v>
      </c>
      <c r="AQ71">
        <v>6</v>
      </c>
      <c r="AR71" t="s">
        <v>308</v>
      </c>
      <c r="AS71" t="s">
        <v>309</v>
      </c>
      <c r="AT71" t="s">
        <v>310</v>
      </c>
      <c r="AU71">
        <v>10</v>
      </c>
      <c r="AV71">
        <v>1</v>
      </c>
      <c r="AW71">
        <v>35</v>
      </c>
      <c r="AX71" t="s">
        <v>311</v>
      </c>
      <c r="AY71">
        <v>10</v>
      </c>
      <c r="AZ71">
        <v>1</v>
      </c>
      <c r="BA71">
        <v>610</v>
      </c>
      <c r="BB71" t="s">
        <v>312</v>
      </c>
      <c r="BC71" t="s">
        <v>312</v>
      </c>
      <c r="BD71" t="s">
        <v>313</v>
      </c>
    </row>
    <row r="72" spans="1:56" x14ac:dyDescent="0.35">
      <c r="A72" t="s">
        <v>305</v>
      </c>
      <c r="B72" t="s">
        <v>110</v>
      </c>
      <c r="C72">
        <v>1</v>
      </c>
      <c r="D72" t="s">
        <v>452</v>
      </c>
      <c r="E72" t="s">
        <v>453</v>
      </c>
      <c r="F72" s="2">
        <v>8.9167329356857998E-9</v>
      </c>
      <c r="G72" s="2">
        <v>6.5324137069455103E-11</v>
      </c>
      <c r="H72" s="2">
        <v>7.98435151327936E-10</v>
      </c>
      <c r="I72" s="2">
        <v>5.9018007494970897E-12</v>
      </c>
      <c r="J72">
        <v>0.79843515099999995</v>
      </c>
      <c r="K72" s="2">
        <v>5.9018007494970898E-3</v>
      </c>
      <c r="L72" s="2">
        <v>5.2035492089575703E-9</v>
      </c>
      <c r="M72" s="2">
        <v>5.8365514759832701E-11</v>
      </c>
      <c r="N72" s="2">
        <v>7.3260169997937602E-3</v>
      </c>
      <c r="O72">
        <v>1.1204837E-2</v>
      </c>
      <c r="P72">
        <v>-346.17373859999998</v>
      </c>
      <c r="Q72">
        <v>-349.80247429999997</v>
      </c>
      <c r="R72" s="2">
        <v>5.0214447938586799E-7</v>
      </c>
      <c r="S72" s="2">
        <v>5.9468198333273301E-9</v>
      </c>
      <c r="T72" s="2">
        <v>2.1147624609211901E-9</v>
      </c>
      <c r="U72" s="2">
        <v>2.3221065958978199E-8</v>
      </c>
      <c r="V72" s="2">
        <v>2.7555852044614002E-10</v>
      </c>
      <c r="W72" s="2">
        <v>9.7688121480921097E-11</v>
      </c>
      <c r="X72">
        <v>23.221065960000001</v>
      </c>
      <c r="Y72">
        <v>0.27555851999999997</v>
      </c>
      <c r="Z72" s="2">
        <v>9.7688121480921097E-2</v>
      </c>
      <c r="AA72" s="2">
        <v>2.3449398866166801E-8</v>
      </c>
      <c r="AB72" s="2">
        <v>2.7285563990351599E-10</v>
      </c>
      <c r="AC72" s="2">
        <v>9.7212341233915504E-11</v>
      </c>
      <c r="AD72">
        <v>1.1842846000000001E-2</v>
      </c>
      <c r="AE72" s="2">
        <v>4.2114621343793098E-3</v>
      </c>
      <c r="AF72" s="2">
        <v>1.1659422854696899E-2</v>
      </c>
      <c r="AG72" s="2">
        <v>4.1564857284085996E-3</v>
      </c>
      <c r="AH72">
        <v>15.731767789999999</v>
      </c>
      <c r="AI72">
        <v>13.22665578</v>
      </c>
      <c r="AJ72">
        <v>-20.064665179999999</v>
      </c>
      <c r="AK72">
        <v>-21.889205929999999</v>
      </c>
      <c r="AL72" t="b">
        <v>1</v>
      </c>
      <c r="AM72">
        <v>2</v>
      </c>
      <c r="AN72" t="s">
        <v>308</v>
      </c>
      <c r="AO72">
        <v>2.7</v>
      </c>
      <c r="AP72" t="s">
        <v>309</v>
      </c>
      <c r="AQ72">
        <v>6</v>
      </c>
      <c r="AR72" t="s">
        <v>308</v>
      </c>
      <c r="AS72" t="s">
        <v>309</v>
      </c>
      <c r="AT72" t="s">
        <v>310</v>
      </c>
      <c r="AU72">
        <v>10</v>
      </c>
      <c r="AV72">
        <v>1</v>
      </c>
      <c r="AW72">
        <v>35</v>
      </c>
      <c r="AX72" t="s">
        <v>311</v>
      </c>
      <c r="AY72">
        <v>10</v>
      </c>
      <c r="AZ72">
        <v>1</v>
      </c>
      <c r="BA72">
        <v>610</v>
      </c>
      <c r="BB72" t="s">
        <v>312</v>
      </c>
      <c r="BC72" t="s">
        <v>312</v>
      </c>
      <c r="BD72" t="s">
        <v>313</v>
      </c>
    </row>
    <row r="73" spans="1:56" x14ac:dyDescent="0.35">
      <c r="A73" t="s">
        <v>305</v>
      </c>
      <c r="B73" t="s">
        <v>111</v>
      </c>
      <c r="C73">
        <v>1</v>
      </c>
      <c r="D73" t="s">
        <v>454</v>
      </c>
      <c r="E73" t="s">
        <v>455</v>
      </c>
      <c r="F73" s="2">
        <v>2.2200827013401599E-8</v>
      </c>
      <c r="G73" s="2">
        <v>1.6475764185235201E-10</v>
      </c>
      <c r="H73" s="2">
        <v>2.1325510246583698E-9</v>
      </c>
      <c r="I73" s="2">
        <v>1.5853970913859399E-11</v>
      </c>
      <c r="J73">
        <v>2.1325510250000002</v>
      </c>
      <c r="K73" s="2">
        <v>1.58539709138594E-2</v>
      </c>
      <c r="L73" s="2">
        <v>5.2106500876984599E-9</v>
      </c>
      <c r="M73" s="2">
        <v>5.8336311823696294E-11</v>
      </c>
      <c r="N73" s="2">
        <v>7.4212389364096904E-3</v>
      </c>
      <c r="O73" s="2">
        <v>1.11865055733098E-2</v>
      </c>
      <c r="P73">
        <v>-336.59006490000002</v>
      </c>
      <c r="Q73">
        <v>-340.27199000000002</v>
      </c>
      <c r="R73" s="2">
        <v>8.3475610990080997E-7</v>
      </c>
      <c r="S73" s="2">
        <v>9.8719654335706598E-9</v>
      </c>
      <c r="T73" s="2">
        <v>3.50370499457436E-9</v>
      </c>
      <c r="U73" s="2">
        <v>3.8404785129841899E-8</v>
      </c>
      <c r="V73" s="2">
        <v>4.5535700210486099E-10</v>
      </c>
      <c r="W73" s="2">
        <v>1.6098423982757701E-10</v>
      </c>
      <c r="X73">
        <v>38.40478513</v>
      </c>
      <c r="Y73">
        <v>0.45535700200000001</v>
      </c>
      <c r="Z73">
        <v>0.16098424</v>
      </c>
      <c r="AA73" s="2">
        <v>2.4921258229276799E-8</v>
      </c>
      <c r="AB73" s="2">
        <v>2.9079489263970198E-10</v>
      </c>
      <c r="AC73" s="2">
        <v>1.0320125292639301E-10</v>
      </c>
      <c r="AD73" s="2">
        <v>1.18261673277764E-2</v>
      </c>
      <c r="AE73" s="2">
        <v>4.1972798437985501E-3</v>
      </c>
      <c r="AF73" s="2">
        <v>1.16890418118654E-2</v>
      </c>
      <c r="AG73" s="2">
        <v>4.1566184918933298E-3</v>
      </c>
      <c r="AH73">
        <v>11.7311169</v>
      </c>
      <c r="AI73">
        <v>9.7823151159999995</v>
      </c>
      <c r="AJ73">
        <v>-24.074733049999999</v>
      </c>
      <c r="AK73">
        <v>-25.20926996</v>
      </c>
      <c r="AL73" t="b">
        <v>1</v>
      </c>
      <c r="AM73">
        <v>2</v>
      </c>
      <c r="AN73" t="s">
        <v>308</v>
      </c>
      <c r="AO73">
        <v>2.7</v>
      </c>
      <c r="AP73" t="s">
        <v>309</v>
      </c>
      <c r="AQ73">
        <v>6</v>
      </c>
      <c r="AR73" t="s">
        <v>308</v>
      </c>
      <c r="AS73" t="s">
        <v>309</v>
      </c>
      <c r="AT73" t="s">
        <v>310</v>
      </c>
      <c r="AU73">
        <v>10</v>
      </c>
      <c r="AV73">
        <v>1</v>
      </c>
      <c r="AW73">
        <v>35</v>
      </c>
      <c r="AX73" t="s">
        <v>311</v>
      </c>
      <c r="AY73">
        <v>10</v>
      </c>
      <c r="AZ73">
        <v>1</v>
      </c>
      <c r="BA73">
        <v>610</v>
      </c>
      <c r="BB73" t="s">
        <v>312</v>
      </c>
      <c r="BC73" t="s">
        <v>312</v>
      </c>
      <c r="BD73" t="s">
        <v>313</v>
      </c>
    </row>
    <row r="74" spans="1:56" x14ac:dyDescent="0.35">
      <c r="A74" t="s">
        <v>305</v>
      </c>
      <c r="B74" t="s">
        <v>8</v>
      </c>
      <c r="C74">
        <v>1</v>
      </c>
      <c r="D74" t="s">
        <v>456</v>
      </c>
      <c r="E74" t="s">
        <v>457</v>
      </c>
      <c r="F74" s="2">
        <v>2.18160144484681E-10</v>
      </c>
      <c r="G74" s="2">
        <v>8.0748273912116098E-13</v>
      </c>
      <c r="H74" s="2">
        <v>2.1593315677193E-11</v>
      </c>
      <c r="I74" s="2">
        <v>1.1031783532468E-13</v>
      </c>
      <c r="J74">
        <v>2.1593316000000001E-2</v>
      </c>
      <c r="K74" s="2">
        <v>1.1031783532468E-4</v>
      </c>
      <c r="L74" s="2">
        <v>5.2051474846497802E-9</v>
      </c>
      <c r="M74" s="2">
        <v>5.8369420021707005E-11</v>
      </c>
      <c r="N74" s="2">
        <v>3.70133023622866E-3</v>
      </c>
      <c r="O74">
        <v>1.1205306999999999E-2</v>
      </c>
      <c r="P74">
        <v>-669.68061760000001</v>
      </c>
      <c r="Q74">
        <v>-671.51389019999999</v>
      </c>
      <c r="R74" s="2">
        <v>9.4666426807239802E-9</v>
      </c>
      <c r="S74" s="2">
        <v>1.11575746798216E-10</v>
      </c>
      <c r="T74" s="2">
        <v>3.9643907059565597E-11</v>
      </c>
      <c r="U74" s="2">
        <v>3.2501901170434198E-10</v>
      </c>
      <c r="V74" s="2">
        <v>3.8522843769095403E-12</v>
      </c>
      <c r="W74" s="2">
        <v>1.3738108957731001E-12</v>
      </c>
      <c r="X74">
        <v>0.325019012</v>
      </c>
      <c r="Y74" s="2">
        <v>3.8522843769095401E-3</v>
      </c>
      <c r="Z74" s="2">
        <v>1.3738108957731001E-3</v>
      </c>
      <c r="AA74" s="2">
        <v>2.4986308576811499E-8</v>
      </c>
      <c r="AB74" s="2">
        <v>2.9305513866839098E-10</v>
      </c>
      <c r="AC74" s="2">
        <v>1.03722894203825E-10</v>
      </c>
      <c r="AD74" s="2">
        <v>1.17862002994374E-2</v>
      </c>
      <c r="AE74" s="2">
        <v>4.1877472718272902E-3</v>
      </c>
      <c r="AF74">
        <v>1.1706795000000001E-2</v>
      </c>
      <c r="AG74" s="2">
        <v>4.1541858105226502E-3</v>
      </c>
      <c r="AH74">
        <v>6.7828751990000002</v>
      </c>
      <c r="AI74">
        <v>8.0789504460000003</v>
      </c>
      <c r="AJ74">
        <v>-29.117741949999999</v>
      </c>
      <c r="AK74">
        <v>-26.844865519999999</v>
      </c>
      <c r="AL74" t="b">
        <v>1</v>
      </c>
      <c r="AM74">
        <v>2</v>
      </c>
      <c r="AN74" t="s">
        <v>308</v>
      </c>
      <c r="AO74">
        <v>2.7</v>
      </c>
      <c r="AP74" t="s">
        <v>309</v>
      </c>
      <c r="AQ74">
        <v>6</v>
      </c>
      <c r="AR74" t="s">
        <v>308</v>
      </c>
      <c r="AS74" t="s">
        <v>309</v>
      </c>
      <c r="AT74" t="s">
        <v>310</v>
      </c>
      <c r="AU74">
        <v>10</v>
      </c>
      <c r="AV74">
        <v>1</v>
      </c>
      <c r="AW74">
        <v>35</v>
      </c>
      <c r="AX74" t="s">
        <v>311</v>
      </c>
      <c r="AY74">
        <v>10</v>
      </c>
      <c r="AZ74">
        <v>1</v>
      </c>
      <c r="BA74">
        <v>610</v>
      </c>
      <c r="BB74" t="s">
        <v>312</v>
      </c>
      <c r="BC74" t="s">
        <v>312</v>
      </c>
      <c r="BD74" t="s">
        <v>313</v>
      </c>
    </row>
    <row r="75" spans="1:56" x14ac:dyDescent="0.35">
      <c r="A75" t="s">
        <v>305</v>
      </c>
      <c r="B75" t="s">
        <v>458</v>
      </c>
      <c r="C75">
        <v>1</v>
      </c>
      <c r="D75" t="s">
        <v>459</v>
      </c>
      <c r="E75" t="s">
        <v>460</v>
      </c>
      <c r="F75" s="2">
        <v>3.7328751059231E-10</v>
      </c>
      <c r="G75" s="2">
        <v>1.82266797312466E-12</v>
      </c>
      <c r="H75" s="2">
        <v>3.4762481088135302E-11</v>
      </c>
      <c r="I75" s="2">
        <v>2.06187348553329E-13</v>
      </c>
      <c r="J75" s="2">
        <v>3.4762481088135302E-2</v>
      </c>
      <c r="K75" s="2">
        <v>2.06187348553329E-4</v>
      </c>
      <c r="L75" s="2">
        <v>5.1906846977960603E-9</v>
      </c>
      <c r="M75" s="2">
        <v>5.8266301789244804E-11</v>
      </c>
      <c r="N75" s="2">
        <v>4.8827456622713202E-3</v>
      </c>
      <c r="O75" s="2">
        <v>1.12157363350488E-2</v>
      </c>
      <c r="P75">
        <v>-564.65224250000006</v>
      </c>
      <c r="Q75">
        <v>-567.0684225</v>
      </c>
      <c r="R75" s="2">
        <v>4.6612667378847598E-7</v>
      </c>
      <c r="S75" s="2">
        <v>5.5866238767259904E-9</v>
      </c>
      <c r="T75" s="2">
        <v>1.9594175843158399E-9</v>
      </c>
      <c r="U75" s="2">
        <v>2.2136553923246502E-8</v>
      </c>
      <c r="V75" s="2">
        <v>2.6567240074548698E-10</v>
      </c>
      <c r="W75" s="2">
        <v>9.2939503315570006E-11</v>
      </c>
      <c r="X75">
        <v>22.136553920000001</v>
      </c>
      <c r="Y75">
        <v>0.265672401</v>
      </c>
      <c r="Z75">
        <v>9.2939503000000007E-2</v>
      </c>
      <c r="AA75" s="2">
        <v>2.4306111085517699E-8</v>
      </c>
      <c r="AB75" s="2">
        <v>2.8362495954372699E-10</v>
      </c>
      <c r="AC75" s="2">
        <v>1.01318888953315E-10</v>
      </c>
      <c r="AD75" s="2">
        <v>1.19852052904854E-2</v>
      </c>
      <c r="AE75" s="2">
        <v>4.20361608656837E-3</v>
      </c>
      <c r="AF75" s="2">
        <v>1.16640499949694E-2</v>
      </c>
      <c r="AG75" s="2">
        <v>4.1564595849928002E-3</v>
      </c>
      <c r="AH75">
        <v>27.533772200000001</v>
      </c>
      <c r="AI75">
        <v>11.34535309</v>
      </c>
      <c r="AJ75">
        <v>-7.8433978250000003</v>
      </c>
      <c r="AK75">
        <v>-23.732344619999999</v>
      </c>
      <c r="AL75" t="b">
        <v>1</v>
      </c>
      <c r="AM75">
        <v>2</v>
      </c>
      <c r="AN75" t="s">
        <v>308</v>
      </c>
      <c r="AO75">
        <v>2.7</v>
      </c>
      <c r="AP75" t="s">
        <v>309</v>
      </c>
      <c r="AQ75">
        <v>6</v>
      </c>
      <c r="AR75" t="s">
        <v>308</v>
      </c>
      <c r="AS75" t="s">
        <v>309</v>
      </c>
      <c r="AT75" t="s">
        <v>310</v>
      </c>
      <c r="AU75">
        <v>10</v>
      </c>
      <c r="AV75">
        <v>1</v>
      </c>
      <c r="AW75">
        <v>35</v>
      </c>
      <c r="AX75" t="s">
        <v>311</v>
      </c>
      <c r="AY75">
        <v>10</v>
      </c>
      <c r="AZ75">
        <v>1</v>
      </c>
      <c r="BA75">
        <v>610</v>
      </c>
      <c r="BB75" t="s">
        <v>312</v>
      </c>
      <c r="BC75" t="s">
        <v>312</v>
      </c>
      <c r="BD75" t="s">
        <v>313</v>
      </c>
    </row>
    <row r="76" spans="1:56" x14ac:dyDescent="0.35">
      <c r="A76" t="s">
        <v>305</v>
      </c>
      <c r="B76" t="s">
        <v>112</v>
      </c>
      <c r="C76">
        <v>1</v>
      </c>
      <c r="D76" t="s">
        <v>461</v>
      </c>
      <c r="E76" t="s">
        <v>462</v>
      </c>
      <c r="F76" s="2">
        <v>3.1254051437984203E-8</v>
      </c>
      <c r="G76" s="2">
        <v>2.3246134918790399E-10</v>
      </c>
      <c r="H76" s="2">
        <v>3.1369262742941799E-9</v>
      </c>
      <c r="I76" s="2">
        <v>2.3340865698551199E-11</v>
      </c>
      <c r="J76">
        <v>3.1369262739999999</v>
      </c>
      <c r="K76" s="2">
        <v>2.3340865698551198E-2</v>
      </c>
      <c r="L76" s="2">
        <v>5.2817389381262997E-9</v>
      </c>
      <c r="M76" s="2">
        <v>5.9163274587124406E-11</v>
      </c>
      <c r="N76" s="2">
        <v>7.4377988930223902E-3</v>
      </c>
      <c r="O76" s="2">
        <v>1.11906259958788E-2</v>
      </c>
      <c r="P76">
        <v>-335.35452839999999</v>
      </c>
      <c r="Q76">
        <v>-339.04331070000001</v>
      </c>
      <c r="R76" s="2">
        <v>3.9042045508212401E-7</v>
      </c>
      <c r="S76" s="2">
        <v>4.6116833030547103E-9</v>
      </c>
      <c r="T76" s="2">
        <v>1.64295095458091E-9</v>
      </c>
      <c r="U76" s="2">
        <v>1.89955962071053E-8</v>
      </c>
      <c r="V76" s="2">
        <v>2.2544058286832999E-10</v>
      </c>
      <c r="W76" s="2">
        <v>8.00561145153367E-11</v>
      </c>
      <c r="X76">
        <v>18.995596209999999</v>
      </c>
      <c r="Y76">
        <v>0.225440583</v>
      </c>
      <c r="Z76" s="2">
        <v>8.0056114515336702E-2</v>
      </c>
      <c r="AA76" s="2">
        <v>2.52238676059484E-8</v>
      </c>
      <c r="AB76" s="2">
        <v>2.9419112898057399E-10</v>
      </c>
      <c r="AC76" s="2">
        <v>1.04979619142187E-10</v>
      </c>
      <c r="AD76" s="2">
        <v>1.1812094481793101E-2</v>
      </c>
      <c r="AE76" s="2">
        <v>4.2081579824892199E-3</v>
      </c>
      <c r="AF76" s="2">
        <v>1.16565681842744E-2</v>
      </c>
      <c r="AG76">
        <v>4.1568880000000001E-3</v>
      </c>
      <c r="AH76">
        <v>13.342374449999999</v>
      </c>
      <c r="AI76">
        <v>12.33380524</v>
      </c>
      <c r="AJ76">
        <v>-22.497532920000001</v>
      </c>
      <c r="AK76">
        <v>-22.746968110000001</v>
      </c>
      <c r="AL76" t="b">
        <v>1</v>
      </c>
      <c r="AM76">
        <v>2</v>
      </c>
      <c r="AN76" t="s">
        <v>308</v>
      </c>
      <c r="AO76">
        <v>2.7</v>
      </c>
      <c r="AP76" t="s">
        <v>309</v>
      </c>
      <c r="AQ76">
        <v>6</v>
      </c>
      <c r="AR76" t="s">
        <v>308</v>
      </c>
      <c r="AS76" t="s">
        <v>309</v>
      </c>
      <c r="AT76" t="s">
        <v>310</v>
      </c>
      <c r="AU76">
        <v>10</v>
      </c>
      <c r="AV76">
        <v>1</v>
      </c>
      <c r="AW76">
        <v>35</v>
      </c>
      <c r="AX76" t="s">
        <v>311</v>
      </c>
      <c r="AY76">
        <v>10</v>
      </c>
      <c r="AZ76">
        <v>1</v>
      </c>
      <c r="BA76">
        <v>610</v>
      </c>
      <c r="BB76" t="s">
        <v>312</v>
      </c>
      <c r="BC76" t="s">
        <v>312</v>
      </c>
      <c r="BD76" t="s">
        <v>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D342B-C1AB-4C00-88D4-7877AAAA461E}">
  <dimension ref="A1:BD24"/>
  <sheetViews>
    <sheetView workbookViewId="0">
      <selection sqref="A1:BD24"/>
    </sheetView>
  </sheetViews>
  <sheetFormatPr defaultRowHeight="14.5" x14ac:dyDescent="0.35"/>
  <sheetData>
    <row r="1" spans="1:56" x14ac:dyDescent="0.35">
      <c r="A1" t="s">
        <v>255</v>
      </c>
      <c r="B1" t="s">
        <v>0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  <c r="N1" t="s">
        <v>267</v>
      </c>
      <c r="O1" t="s">
        <v>268</v>
      </c>
      <c r="P1" t="s">
        <v>269</v>
      </c>
      <c r="Q1" t="s">
        <v>270</v>
      </c>
      <c r="R1" t="s">
        <v>271</v>
      </c>
      <c r="S1" t="s">
        <v>272</v>
      </c>
      <c r="T1" t="s">
        <v>273</v>
      </c>
      <c r="U1" t="s">
        <v>274</v>
      </c>
      <c r="V1" t="s">
        <v>275</v>
      </c>
      <c r="W1" t="s">
        <v>276</v>
      </c>
      <c r="X1" t="s">
        <v>277</v>
      </c>
      <c r="Y1" t="s">
        <v>278</v>
      </c>
      <c r="Z1" t="s">
        <v>279</v>
      </c>
      <c r="AA1" t="s">
        <v>280</v>
      </c>
      <c r="AB1" t="s">
        <v>281</v>
      </c>
      <c r="AC1" t="s">
        <v>282</v>
      </c>
      <c r="AD1" t="s">
        <v>283</v>
      </c>
      <c r="AE1" t="s">
        <v>284</v>
      </c>
      <c r="AF1" t="s">
        <v>285</v>
      </c>
      <c r="AG1" t="s">
        <v>286</v>
      </c>
      <c r="AH1" t="s">
        <v>287</v>
      </c>
      <c r="AI1" t="s">
        <v>288</v>
      </c>
      <c r="AJ1" t="s">
        <v>54</v>
      </c>
      <c r="AK1" t="s">
        <v>289</v>
      </c>
      <c r="AL1" t="s">
        <v>290</v>
      </c>
      <c r="AM1" t="s">
        <v>291</v>
      </c>
      <c r="AN1" t="s">
        <v>292</v>
      </c>
      <c r="AO1" t="s">
        <v>293</v>
      </c>
      <c r="AP1" t="s">
        <v>294</v>
      </c>
      <c r="AQ1" t="s">
        <v>295</v>
      </c>
      <c r="AR1" t="s">
        <v>296</v>
      </c>
      <c r="AS1" t="s">
        <v>297</v>
      </c>
      <c r="AT1" t="s">
        <v>298</v>
      </c>
      <c r="AU1" t="s">
        <v>299</v>
      </c>
      <c r="AV1" t="s">
        <v>300</v>
      </c>
      <c r="AW1" t="s">
        <v>301</v>
      </c>
      <c r="AX1" t="s">
        <v>302</v>
      </c>
      <c r="AY1" t="s">
        <v>299</v>
      </c>
      <c r="AZ1" t="s">
        <v>300</v>
      </c>
      <c r="BA1" t="s">
        <v>301</v>
      </c>
      <c r="BB1" t="s">
        <v>303</v>
      </c>
      <c r="BC1" t="s">
        <v>304</v>
      </c>
    </row>
    <row r="2" spans="1:56" x14ac:dyDescent="0.35">
      <c r="A2" t="s">
        <v>305</v>
      </c>
      <c r="B2" t="s">
        <v>55</v>
      </c>
      <c r="C2">
        <v>1</v>
      </c>
      <c r="D2" t="s">
        <v>463</v>
      </c>
      <c r="E2" t="s">
        <v>464</v>
      </c>
      <c r="F2" s="2">
        <v>3.1613059596021202E-10</v>
      </c>
      <c r="G2" s="2">
        <v>2.3563845031895598E-12</v>
      </c>
      <c r="H2" s="2">
        <v>2.8036368365791401E-11</v>
      </c>
      <c r="I2" s="2">
        <v>2.0500055375027201E-13</v>
      </c>
      <c r="J2" s="2">
        <v>2.80363683657914E-2</v>
      </c>
      <c r="K2" s="2">
        <v>2.05000553750272E-4</v>
      </c>
      <c r="L2" s="2">
        <v>5.17850924957767E-9</v>
      </c>
      <c r="M2" s="2">
        <v>5.7917444106266901E-11</v>
      </c>
      <c r="N2" s="2">
        <v>7.4538324771517197E-3</v>
      </c>
      <c r="O2" s="2">
        <v>1.1176146455772799E-2</v>
      </c>
      <c r="P2">
        <v>-333.05880459999997</v>
      </c>
      <c r="Q2">
        <v>-336.7603282</v>
      </c>
      <c r="R2" s="2">
        <v>2.38284324384578E-10</v>
      </c>
      <c r="S2" s="2">
        <v>2.0636265627764102E-12</v>
      </c>
      <c r="T2" s="2">
        <v>7.8088003502614596E-13</v>
      </c>
      <c r="U2" s="2">
        <v>2.7494792553817102E-10</v>
      </c>
      <c r="V2" s="2">
        <v>2.1017543174600699E-12</v>
      </c>
      <c r="W2" s="2">
        <v>7.2418210751018498E-13</v>
      </c>
      <c r="X2">
        <v>0.27494792600000001</v>
      </c>
      <c r="Y2" s="2">
        <v>2.1017543174600699E-3</v>
      </c>
      <c r="Z2" s="2">
        <v>7.2418210751018497E-4</v>
      </c>
      <c r="AA2" s="2">
        <v>2.4380501346124799E-8</v>
      </c>
      <c r="AB2" s="2">
        <v>2.8431284668258399E-10</v>
      </c>
      <c r="AC2" s="2">
        <v>1.01444568245264E-10</v>
      </c>
      <c r="AD2" s="2">
        <v>8.6603538361416897E-3</v>
      </c>
      <c r="AE2" s="2">
        <v>3.2770936025395001E-3</v>
      </c>
      <c r="AF2" s="2">
        <v>1.16421483093119E-2</v>
      </c>
      <c r="AG2" s="2">
        <v>4.1545675553999696E-3</v>
      </c>
      <c r="AH2">
        <v>-256.12063979999999</v>
      </c>
      <c r="AI2">
        <v>-211.20704889999999</v>
      </c>
      <c r="AJ2">
        <v>-292.86959409999997</v>
      </c>
      <c r="AK2">
        <v>-238.20129829999999</v>
      </c>
      <c r="AL2" t="b">
        <v>1</v>
      </c>
      <c r="AM2">
        <v>2</v>
      </c>
      <c r="AN2" t="s">
        <v>308</v>
      </c>
      <c r="AO2">
        <v>2.7</v>
      </c>
      <c r="AP2" t="s">
        <v>309</v>
      </c>
      <c r="AQ2">
        <v>6</v>
      </c>
      <c r="AR2" t="s">
        <v>308</v>
      </c>
      <c r="AS2" t="s">
        <v>309</v>
      </c>
      <c r="AT2" t="s">
        <v>310</v>
      </c>
      <c r="AU2">
        <v>10</v>
      </c>
      <c r="AV2">
        <v>1</v>
      </c>
      <c r="AW2">
        <v>35</v>
      </c>
      <c r="AX2" t="s">
        <v>311</v>
      </c>
      <c r="AY2">
        <v>10</v>
      </c>
      <c r="AZ2">
        <v>1</v>
      </c>
      <c r="BA2">
        <v>610</v>
      </c>
      <c r="BB2" t="s">
        <v>312</v>
      </c>
      <c r="BC2" t="s">
        <v>312</v>
      </c>
      <c r="BD2" t="s">
        <v>313</v>
      </c>
    </row>
    <row r="3" spans="1:56" x14ac:dyDescent="0.35">
      <c r="A3" t="s">
        <v>305</v>
      </c>
      <c r="B3" t="s">
        <v>56</v>
      </c>
      <c r="C3">
        <v>1</v>
      </c>
      <c r="D3" t="s">
        <v>465</v>
      </c>
      <c r="E3" t="s">
        <v>466</v>
      </c>
      <c r="F3" s="2">
        <v>2.29317054962726E-10</v>
      </c>
      <c r="G3" s="2">
        <v>1.5500705338980501E-12</v>
      </c>
      <c r="H3" s="2">
        <v>2.4232156212167201E-11</v>
      </c>
      <c r="I3" s="2">
        <v>1.6293128684338001E-13</v>
      </c>
      <c r="J3" s="2">
        <v>2.4232156212167202E-2</v>
      </c>
      <c r="K3" s="2">
        <v>1.6293128684338E-4</v>
      </c>
      <c r="L3" s="2">
        <v>5.2163049553617001E-9</v>
      </c>
      <c r="M3" s="2">
        <v>5.8307007208718504E-11</v>
      </c>
      <c r="N3" s="2">
        <v>6.7595082892984402E-3</v>
      </c>
      <c r="O3" s="2">
        <v>1.1173329304389801E-2</v>
      </c>
      <c r="P3">
        <v>-395.03185619999999</v>
      </c>
      <c r="Q3">
        <v>-398.38942939999998</v>
      </c>
      <c r="R3" s="2">
        <v>2.5263240335647597E-10</v>
      </c>
      <c r="S3" s="2">
        <v>2.1917293908836502E-12</v>
      </c>
      <c r="T3" s="2">
        <v>7.92963108090733E-13</v>
      </c>
      <c r="U3" s="2">
        <v>2.8785479555537599E-10</v>
      </c>
      <c r="V3" s="2">
        <v>2.1864259534820601E-12</v>
      </c>
      <c r="W3" s="2">
        <v>7.1091179817961405E-13</v>
      </c>
      <c r="X3">
        <v>0.28785479600000002</v>
      </c>
      <c r="Y3" s="2">
        <v>2.1864259534820599E-3</v>
      </c>
      <c r="Z3" s="2">
        <v>7.1091179817961403E-4</v>
      </c>
      <c r="AA3" s="2">
        <v>2.5192195908094299E-8</v>
      </c>
      <c r="AB3" s="2">
        <v>2.9344413257996601E-10</v>
      </c>
      <c r="AC3" s="2">
        <v>1.04612108536349E-10</v>
      </c>
      <c r="AD3" s="2">
        <v>8.6755671947237097E-3</v>
      </c>
      <c r="AE3" s="2">
        <v>3.1388020600501801E-3</v>
      </c>
      <c r="AF3" s="2">
        <v>1.1641643157748301E-2</v>
      </c>
      <c r="AG3" s="2">
        <v>4.1546320707927797E-3</v>
      </c>
      <c r="AH3">
        <v>-254.7815564</v>
      </c>
      <c r="AI3">
        <v>-244.5054083</v>
      </c>
      <c r="AJ3">
        <v>-290.40737369999999</v>
      </c>
      <c r="AK3">
        <v>-270.38322019999998</v>
      </c>
      <c r="AL3" t="b">
        <v>1</v>
      </c>
      <c r="AM3">
        <v>2</v>
      </c>
      <c r="AN3" t="s">
        <v>308</v>
      </c>
      <c r="AO3">
        <v>2.7</v>
      </c>
      <c r="AP3" t="s">
        <v>309</v>
      </c>
      <c r="AQ3">
        <v>6</v>
      </c>
      <c r="AR3" t="s">
        <v>308</v>
      </c>
      <c r="AS3" t="s">
        <v>309</v>
      </c>
      <c r="AT3" t="s">
        <v>310</v>
      </c>
      <c r="AU3">
        <v>10</v>
      </c>
      <c r="AV3">
        <v>1</v>
      </c>
      <c r="AW3">
        <v>35</v>
      </c>
      <c r="AX3" t="s">
        <v>311</v>
      </c>
      <c r="AY3">
        <v>10</v>
      </c>
      <c r="AZ3">
        <v>1</v>
      </c>
      <c r="BA3">
        <v>610</v>
      </c>
      <c r="BB3" t="s">
        <v>312</v>
      </c>
      <c r="BC3" t="s">
        <v>312</v>
      </c>
      <c r="BD3" t="s">
        <v>313</v>
      </c>
    </row>
    <row r="4" spans="1:56" x14ac:dyDescent="0.35">
      <c r="A4" t="s">
        <v>305</v>
      </c>
      <c r="B4" t="s">
        <v>166</v>
      </c>
      <c r="C4">
        <v>1</v>
      </c>
      <c r="D4" t="s">
        <v>467</v>
      </c>
      <c r="E4" t="s">
        <v>468</v>
      </c>
      <c r="F4" s="2">
        <v>3.5421068663347697E-8</v>
      </c>
      <c r="G4" s="2">
        <v>2.6454176840191598E-10</v>
      </c>
      <c r="H4" s="2">
        <v>3.6691543137124001E-9</v>
      </c>
      <c r="I4" s="2">
        <v>2.7412655478897799E-11</v>
      </c>
      <c r="J4">
        <v>3.669154314</v>
      </c>
      <c r="K4" s="2">
        <v>2.7412655478897801E-2</v>
      </c>
      <c r="L4" s="2">
        <v>5.2008352195833001E-9</v>
      </c>
      <c r="M4" s="2">
        <v>5.8152788039569401E-11</v>
      </c>
      <c r="N4" s="2">
        <v>7.4684863665802599E-3</v>
      </c>
      <c r="O4" s="2">
        <v>1.11736993155237E-2</v>
      </c>
      <c r="P4">
        <v>-331.6012758</v>
      </c>
      <c r="Q4">
        <v>-335.31088879999999</v>
      </c>
      <c r="R4" s="2">
        <v>4.5460032824758702E-8</v>
      </c>
      <c r="S4" s="2">
        <v>5.3473147768901903E-10</v>
      </c>
      <c r="T4" s="2">
        <v>1.9063915079542299E-10</v>
      </c>
      <c r="U4" s="2">
        <v>2.1769750446765102E-9</v>
      </c>
      <c r="V4" s="2">
        <v>2.5777503395718601E-11</v>
      </c>
      <c r="W4" s="2">
        <v>9.1347806055463998E-12</v>
      </c>
      <c r="X4">
        <v>2.1769750449999998</v>
      </c>
      <c r="Y4" s="2">
        <v>2.57775033957186E-2</v>
      </c>
      <c r="Z4" s="2">
        <v>9.1347806055463998E-3</v>
      </c>
      <c r="AA4" s="2">
        <v>2.52796482618748E-8</v>
      </c>
      <c r="AB4" s="2">
        <v>2.9505347092357598E-10</v>
      </c>
      <c r="AC4" s="2">
        <v>1.05373123693503E-10</v>
      </c>
      <c r="AD4" s="2">
        <v>1.17626724941076E-2</v>
      </c>
      <c r="AE4" s="2">
        <v>4.19355506253828E-3</v>
      </c>
      <c r="AF4" s="2">
        <v>1.1646121128666099E-2</v>
      </c>
      <c r="AG4" s="2">
        <v>4.1559932655520103E-3</v>
      </c>
      <c r="AH4">
        <v>10.007741129999999</v>
      </c>
      <c r="AI4">
        <v>9.0379831209999999</v>
      </c>
      <c r="AJ4">
        <v>-25.826202760000001</v>
      </c>
      <c r="AK4">
        <v>-25.924920820000001</v>
      </c>
      <c r="AL4" t="b">
        <v>1</v>
      </c>
      <c r="AM4">
        <v>2</v>
      </c>
      <c r="AN4" t="s">
        <v>308</v>
      </c>
      <c r="AO4">
        <v>2.7</v>
      </c>
      <c r="AP4" t="s">
        <v>309</v>
      </c>
      <c r="AQ4">
        <v>6</v>
      </c>
      <c r="AR4" t="s">
        <v>308</v>
      </c>
      <c r="AS4" t="s">
        <v>309</v>
      </c>
      <c r="AT4" t="s">
        <v>310</v>
      </c>
      <c r="AU4">
        <v>10</v>
      </c>
      <c r="AV4">
        <v>1</v>
      </c>
      <c r="AW4">
        <v>35</v>
      </c>
      <c r="AX4" t="s">
        <v>311</v>
      </c>
      <c r="AY4">
        <v>10</v>
      </c>
      <c r="AZ4">
        <v>1</v>
      </c>
      <c r="BA4">
        <v>610</v>
      </c>
      <c r="BB4" t="s">
        <v>312</v>
      </c>
      <c r="BC4" t="s">
        <v>312</v>
      </c>
      <c r="BD4" t="s">
        <v>313</v>
      </c>
    </row>
    <row r="5" spans="1:56" x14ac:dyDescent="0.35">
      <c r="A5" t="s">
        <v>305</v>
      </c>
      <c r="B5" t="s">
        <v>57</v>
      </c>
      <c r="C5">
        <v>1</v>
      </c>
      <c r="D5" t="s">
        <v>469</v>
      </c>
      <c r="E5" t="s">
        <v>470</v>
      </c>
      <c r="F5" s="2">
        <v>2.3095318373586499E-10</v>
      </c>
      <c r="G5" s="2">
        <v>1.5576059360786801E-12</v>
      </c>
      <c r="H5" s="2">
        <v>2.0940887912601599E-11</v>
      </c>
      <c r="I5" s="2">
        <v>1.4875974800945801E-13</v>
      </c>
      <c r="J5" s="2">
        <v>2.09408879126016E-2</v>
      </c>
      <c r="K5" s="2">
        <v>1.4875974800945799E-4</v>
      </c>
      <c r="L5" s="2">
        <v>5.2431311234362996E-9</v>
      </c>
      <c r="M5" s="2">
        <v>5.8650465618550801E-11</v>
      </c>
      <c r="N5" s="2">
        <v>6.7442496824814202E-3</v>
      </c>
      <c r="O5" s="2">
        <v>1.1175842203645699E-2</v>
      </c>
      <c r="P5">
        <v>-396.53320439999999</v>
      </c>
      <c r="Q5">
        <v>-399.88244509999998</v>
      </c>
      <c r="R5" s="2">
        <v>2.55769193623149E-10</v>
      </c>
      <c r="S5" s="2">
        <v>2.2631921400482698E-12</v>
      </c>
      <c r="T5" s="2">
        <v>8.2896348695798105E-13</v>
      </c>
      <c r="U5" s="2">
        <v>2.8667829221617999E-10</v>
      </c>
      <c r="V5" s="2">
        <v>2.1849677015600699E-12</v>
      </c>
      <c r="W5" s="2">
        <v>7.16085881997258E-13</v>
      </c>
      <c r="X5">
        <v>0.286678292</v>
      </c>
      <c r="Y5" s="2">
        <v>2.1849677015600699E-3</v>
      </c>
      <c r="Z5" s="2">
        <v>7.1608588199725798E-4</v>
      </c>
      <c r="AA5" s="2">
        <v>2.2551051438647802E-8</v>
      </c>
      <c r="AB5" s="2">
        <v>2.61814125633381E-10</v>
      </c>
      <c r="AC5" s="2">
        <v>9.3221646286761995E-11</v>
      </c>
      <c r="AD5" s="2">
        <v>8.8485720582239594E-3</v>
      </c>
      <c r="AE5" s="2">
        <v>3.24106072046885E-3</v>
      </c>
      <c r="AF5" s="2">
        <v>1.16410195641056E-2</v>
      </c>
      <c r="AG5" s="2">
        <v>4.1545396927593304E-3</v>
      </c>
      <c r="AH5">
        <v>-239.87997709999999</v>
      </c>
      <c r="AI5">
        <v>-219.87489350000001</v>
      </c>
      <c r="AJ5">
        <v>-275.85436249999998</v>
      </c>
      <c r="AK5">
        <v>-246.61228779999999</v>
      </c>
      <c r="AL5" t="b">
        <v>1</v>
      </c>
      <c r="AM5">
        <v>2</v>
      </c>
      <c r="AN5" t="s">
        <v>308</v>
      </c>
      <c r="AO5">
        <v>2.7</v>
      </c>
      <c r="AP5" t="s">
        <v>309</v>
      </c>
      <c r="AQ5">
        <v>6</v>
      </c>
      <c r="AR5" t="s">
        <v>308</v>
      </c>
      <c r="AS5" t="s">
        <v>309</v>
      </c>
      <c r="AT5" t="s">
        <v>310</v>
      </c>
      <c r="AU5">
        <v>10</v>
      </c>
      <c r="AV5">
        <v>1</v>
      </c>
      <c r="AW5">
        <v>35</v>
      </c>
      <c r="AX5" t="s">
        <v>311</v>
      </c>
      <c r="AY5">
        <v>10</v>
      </c>
      <c r="AZ5">
        <v>1</v>
      </c>
      <c r="BA5">
        <v>610</v>
      </c>
      <c r="BB5" t="s">
        <v>312</v>
      </c>
      <c r="BC5" t="s">
        <v>312</v>
      </c>
      <c r="BD5" t="s">
        <v>313</v>
      </c>
    </row>
    <row r="6" spans="1:56" x14ac:dyDescent="0.35">
      <c r="A6" t="s">
        <v>305</v>
      </c>
      <c r="B6" t="s">
        <v>58</v>
      </c>
      <c r="C6">
        <v>1</v>
      </c>
      <c r="D6" t="s">
        <v>471</v>
      </c>
      <c r="E6" t="s">
        <v>472</v>
      </c>
      <c r="F6" s="2">
        <v>3.5906798135395102E-10</v>
      </c>
      <c r="G6" s="2">
        <v>2.49787621353868E-12</v>
      </c>
      <c r="H6" s="2">
        <v>3.4703056400742201E-11</v>
      </c>
      <c r="I6" s="2">
        <v>2.54899427303348E-13</v>
      </c>
      <c r="J6" s="2">
        <v>3.4703056400742199E-2</v>
      </c>
      <c r="K6" s="2">
        <v>2.5489942730334798E-4</v>
      </c>
      <c r="L6" s="2">
        <v>5.1845791655996301E-9</v>
      </c>
      <c r="M6" s="2">
        <v>5.7975740997972399E-11</v>
      </c>
      <c r="N6" s="2">
        <v>6.9565551462423504E-3</v>
      </c>
      <c r="O6" s="2">
        <v>1.1174568678946201E-2</v>
      </c>
      <c r="P6">
        <v>-377.46544440000002</v>
      </c>
      <c r="Q6">
        <v>-380.92051120000002</v>
      </c>
      <c r="R6" s="2">
        <v>5.4995072064710598E-8</v>
      </c>
      <c r="S6" s="2">
        <v>6.5833582797247801E-10</v>
      </c>
      <c r="T6" s="2">
        <v>2.30063862904834E-10</v>
      </c>
      <c r="U6" s="2">
        <v>2.6223296867300401E-9</v>
      </c>
      <c r="V6" s="2">
        <v>3.1614037776517298E-11</v>
      </c>
      <c r="W6" s="2">
        <v>1.0971657610214799E-11</v>
      </c>
      <c r="X6">
        <v>2.6223296870000001</v>
      </c>
      <c r="Y6" s="2">
        <v>3.1614037776517299E-2</v>
      </c>
      <c r="Z6" s="2">
        <v>1.09716576102148E-2</v>
      </c>
      <c r="AA6" s="2">
        <v>2.37487366706125E-8</v>
      </c>
      <c r="AB6" s="2">
        <v>2.76159485307756E-10</v>
      </c>
      <c r="AC6" s="2">
        <v>9.8473146652818194E-11</v>
      </c>
      <c r="AD6" s="2">
        <v>1.1970814897702801E-2</v>
      </c>
      <c r="AE6" s="2">
        <v>4.1833541491522498E-3</v>
      </c>
      <c r="AF6" s="2">
        <v>1.1645518871337201E-2</v>
      </c>
      <c r="AG6" s="2">
        <v>4.1557771313833897E-3</v>
      </c>
      <c r="AH6">
        <v>27.933150080000001</v>
      </c>
      <c r="AI6">
        <v>6.6358269219999997</v>
      </c>
      <c r="AJ6">
        <v>-7.278798471</v>
      </c>
      <c r="AK6">
        <v>-28.28441449</v>
      </c>
      <c r="AL6" t="b">
        <v>1</v>
      </c>
      <c r="AM6">
        <v>2</v>
      </c>
      <c r="AN6" t="s">
        <v>308</v>
      </c>
      <c r="AO6">
        <v>2.7</v>
      </c>
      <c r="AP6" t="s">
        <v>309</v>
      </c>
      <c r="AQ6">
        <v>6</v>
      </c>
      <c r="AR6" t="s">
        <v>308</v>
      </c>
      <c r="AS6" t="s">
        <v>309</v>
      </c>
      <c r="AT6" t="s">
        <v>310</v>
      </c>
      <c r="AU6">
        <v>10</v>
      </c>
      <c r="AV6">
        <v>1</v>
      </c>
      <c r="AW6">
        <v>35</v>
      </c>
      <c r="AX6" t="s">
        <v>311</v>
      </c>
      <c r="AY6">
        <v>10</v>
      </c>
      <c r="AZ6">
        <v>1</v>
      </c>
      <c r="BA6">
        <v>610</v>
      </c>
      <c r="BB6" t="s">
        <v>312</v>
      </c>
      <c r="BC6" t="s">
        <v>312</v>
      </c>
      <c r="BD6" t="s">
        <v>313</v>
      </c>
    </row>
    <row r="7" spans="1:56" x14ac:dyDescent="0.35">
      <c r="A7" t="s">
        <v>305</v>
      </c>
      <c r="B7" t="s">
        <v>8</v>
      </c>
      <c r="C7">
        <v>1</v>
      </c>
      <c r="D7" t="s">
        <v>473</v>
      </c>
      <c r="E7" t="s">
        <v>474</v>
      </c>
      <c r="F7" s="2">
        <v>3.4476853654804999E-10</v>
      </c>
      <c r="G7" s="2">
        <v>2.4529098476319901E-12</v>
      </c>
      <c r="H7" s="2">
        <v>2.9901262021958498E-11</v>
      </c>
      <c r="I7" s="2">
        <v>2.10181562909292E-13</v>
      </c>
      <c r="J7" s="2">
        <v>2.9901262021958499E-2</v>
      </c>
      <c r="K7" s="2">
        <v>2.10181562909292E-4</v>
      </c>
      <c r="L7" s="2">
        <v>5.1493326973143601E-9</v>
      </c>
      <c r="M7" s="2">
        <v>5.7581970310848202E-11</v>
      </c>
      <c r="N7" s="2">
        <v>7.1146569005148402E-3</v>
      </c>
      <c r="O7" s="2">
        <v>1.11752370165844E-2</v>
      </c>
      <c r="P7">
        <v>-363.35516730000001</v>
      </c>
      <c r="Q7">
        <v>-366.88854609999999</v>
      </c>
      <c r="R7" s="2">
        <v>2.5750774409849298E-10</v>
      </c>
      <c r="S7" s="2">
        <v>2.2709786118270499E-12</v>
      </c>
      <c r="T7" s="2">
        <v>8.1916925704020902E-13</v>
      </c>
      <c r="U7" s="2">
        <v>2.9216354335836999E-10</v>
      </c>
      <c r="V7" s="2">
        <v>2.2322707918243102E-12</v>
      </c>
      <c r="W7" s="2">
        <v>7.0854303327316802E-13</v>
      </c>
      <c r="X7">
        <v>0.29216354300000003</v>
      </c>
      <c r="Y7" s="2">
        <v>2.2322707918243099E-3</v>
      </c>
      <c r="Z7" s="2">
        <v>7.0854303327316803E-4</v>
      </c>
      <c r="AA7" s="2">
        <v>2.4205268923504002E-8</v>
      </c>
      <c r="AB7" s="2">
        <v>2.8204985059758798E-10</v>
      </c>
      <c r="AC7" s="2">
        <v>1.00678104607554E-10</v>
      </c>
      <c r="AD7" s="2">
        <v>8.8190691886859806E-3</v>
      </c>
      <c r="AE7">
        <v>3.1811439999999999E-3</v>
      </c>
      <c r="AF7" s="2">
        <v>1.1640991660267301E-2</v>
      </c>
      <c r="AG7" s="2">
        <v>4.1544886942065599E-3</v>
      </c>
      <c r="AH7">
        <v>-242.41254989999999</v>
      </c>
      <c r="AI7">
        <v>-234.28744259999999</v>
      </c>
      <c r="AJ7">
        <v>-277.99523840000001</v>
      </c>
      <c r="AK7">
        <v>-260.53499670000002</v>
      </c>
      <c r="AL7" t="b">
        <v>1</v>
      </c>
      <c r="AM7">
        <v>2</v>
      </c>
      <c r="AN7" t="s">
        <v>308</v>
      </c>
      <c r="AO7">
        <v>2.7</v>
      </c>
      <c r="AP7" t="s">
        <v>309</v>
      </c>
      <c r="AQ7">
        <v>6</v>
      </c>
      <c r="AR7" t="s">
        <v>308</v>
      </c>
      <c r="AS7" t="s">
        <v>309</v>
      </c>
      <c r="AT7" t="s">
        <v>310</v>
      </c>
      <c r="AU7">
        <v>10</v>
      </c>
      <c r="AV7">
        <v>1</v>
      </c>
      <c r="AW7">
        <v>35</v>
      </c>
      <c r="AX7" t="s">
        <v>311</v>
      </c>
      <c r="AY7">
        <v>10</v>
      </c>
      <c r="AZ7">
        <v>1</v>
      </c>
      <c r="BA7">
        <v>610</v>
      </c>
      <c r="BB7" t="s">
        <v>312</v>
      </c>
      <c r="BC7" t="s">
        <v>312</v>
      </c>
      <c r="BD7" t="s">
        <v>313</v>
      </c>
    </row>
    <row r="8" spans="1:56" x14ac:dyDescent="0.35">
      <c r="A8" t="s">
        <v>305</v>
      </c>
      <c r="B8" t="s">
        <v>113</v>
      </c>
      <c r="C8">
        <v>1</v>
      </c>
      <c r="D8" t="s">
        <v>475</v>
      </c>
      <c r="E8" t="s">
        <v>476</v>
      </c>
      <c r="F8" s="2">
        <v>8.8280859325424301E-8</v>
      </c>
      <c r="G8" s="2">
        <v>6.5817719725521303E-10</v>
      </c>
      <c r="H8" s="2">
        <v>8.1522850692294907E-9</v>
      </c>
      <c r="I8" s="2">
        <v>6.07538810926123E-11</v>
      </c>
      <c r="J8">
        <v>8.1522850689999995</v>
      </c>
      <c r="K8" s="2">
        <v>6.0753881092612302E-2</v>
      </c>
      <c r="L8" s="2">
        <v>5.2282855226150399E-9</v>
      </c>
      <c r="M8" s="2">
        <v>5.8463500216043306E-11</v>
      </c>
      <c r="N8" s="2">
        <v>7.4554915106684102E-3</v>
      </c>
      <c r="O8" s="2">
        <v>1.1174392036713301E-2</v>
      </c>
      <c r="P8">
        <v>-332.80562500000002</v>
      </c>
      <c r="Q8">
        <v>-336.50855380000002</v>
      </c>
      <c r="R8" s="2">
        <v>3.1588673873290699E-7</v>
      </c>
      <c r="S8" s="2">
        <v>3.7302922722631599E-9</v>
      </c>
      <c r="T8" s="2">
        <v>1.3087450762572601E-9</v>
      </c>
      <c r="U8" s="2">
        <v>1.0225926772022799E-8</v>
      </c>
      <c r="V8" s="2">
        <v>1.2206984034701701E-10</v>
      </c>
      <c r="W8" s="2">
        <v>4.2429688235090498E-11</v>
      </c>
      <c r="X8">
        <v>10.225926769999999</v>
      </c>
      <c r="Y8">
        <v>0.12206984</v>
      </c>
      <c r="Z8" s="2">
        <v>4.2429688235090503E-2</v>
      </c>
      <c r="AA8" s="2">
        <v>2.4004438495996499E-8</v>
      </c>
      <c r="AB8" s="2">
        <v>2.7968770332842401E-10</v>
      </c>
      <c r="AC8" s="2">
        <v>9.9830779341129398E-11</v>
      </c>
      <c r="AD8" s="2">
        <v>1.18089549666637E-2</v>
      </c>
      <c r="AE8" s="2">
        <v>4.1430833136804996E-3</v>
      </c>
      <c r="AF8" s="2">
        <v>1.1646239202820799E-2</v>
      </c>
      <c r="AG8" s="2">
        <v>4.1556457550433502E-3</v>
      </c>
      <c r="AH8">
        <v>13.971528579999999</v>
      </c>
      <c r="AI8">
        <v>-3.022981771</v>
      </c>
      <c r="AJ8">
        <v>-21.35005048</v>
      </c>
      <c r="AK8">
        <v>-37.588892739999999</v>
      </c>
      <c r="AL8" t="b">
        <v>1</v>
      </c>
      <c r="AM8">
        <v>2</v>
      </c>
      <c r="AN8" t="s">
        <v>308</v>
      </c>
      <c r="AO8">
        <v>2.7</v>
      </c>
      <c r="AP8" t="s">
        <v>309</v>
      </c>
      <c r="AQ8">
        <v>6</v>
      </c>
      <c r="AR8" t="s">
        <v>308</v>
      </c>
      <c r="AS8" t="s">
        <v>309</v>
      </c>
      <c r="AT8" t="s">
        <v>310</v>
      </c>
      <c r="AU8">
        <v>10</v>
      </c>
      <c r="AV8">
        <v>1</v>
      </c>
      <c r="AW8">
        <v>35</v>
      </c>
      <c r="AX8" t="s">
        <v>311</v>
      </c>
      <c r="AY8">
        <v>10</v>
      </c>
      <c r="AZ8">
        <v>1</v>
      </c>
      <c r="BA8">
        <v>610</v>
      </c>
      <c r="BB8" t="s">
        <v>312</v>
      </c>
      <c r="BC8" t="s">
        <v>312</v>
      </c>
      <c r="BD8" t="s">
        <v>313</v>
      </c>
    </row>
    <row r="9" spans="1:56" x14ac:dyDescent="0.35">
      <c r="A9" t="s">
        <v>305</v>
      </c>
      <c r="B9" t="s">
        <v>8</v>
      </c>
      <c r="C9">
        <v>1</v>
      </c>
      <c r="D9" t="s">
        <v>477</v>
      </c>
      <c r="E9" t="s">
        <v>478</v>
      </c>
      <c r="F9" s="2">
        <v>3.5057133946044102E-9</v>
      </c>
      <c r="G9" s="2">
        <v>2.4246880067690699E-11</v>
      </c>
      <c r="H9" s="2">
        <v>3.4834943263284401E-10</v>
      </c>
      <c r="I9" s="2">
        <v>2.4943968331830899E-12</v>
      </c>
      <c r="J9">
        <v>0.34834943299999999</v>
      </c>
      <c r="K9" s="2">
        <v>2.4943968331830901E-3</v>
      </c>
      <c r="L9" s="2">
        <v>5.1485436211392296E-9</v>
      </c>
      <c r="M9" s="2">
        <v>5.75730030721976E-11</v>
      </c>
      <c r="N9">
        <v>6.9163899999999997E-3</v>
      </c>
      <c r="O9" s="2">
        <v>1.1174979434562599E-2</v>
      </c>
      <c r="P9">
        <v>-381.08255539999999</v>
      </c>
      <c r="Q9">
        <v>-384.51754720000002</v>
      </c>
      <c r="R9" s="2">
        <v>4.8424006165585497E-8</v>
      </c>
      <c r="S9" s="2">
        <v>5.7245326625443903E-10</v>
      </c>
      <c r="T9" s="2">
        <v>2.0168585539663899E-10</v>
      </c>
      <c r="U9" s="2">
        <v>2.25353868898992E-9</v>
      </c>
      <c r="V9" s="2">
        <v>2.6770672484355299E-11</v>
      </c>
      <c r="W9" s="2">
        <v>9.37836093506395E-12</v>
      </c>
      <c r="X9">
        <v>2.253538689</v>
      </c>
      <c r="Y9" s="2">
        <v>2.6770672484355301E-2</v>
      </c>
      <c r="Z9" s="2">
        <v>9.3783609350639504E-3</v>
      </c>
      <c r="AA9" s="2">
        <v>2.3172190687453599E-8</v>
      </c>
      <c r="AB9" s="2">
        <v>2.6999714476663301E-10</v>
      </c>
      <c r="AC9" s="2">
        <v>9.6321330461730695E-11</v>
      </c>
      <c r="AD9" s="2">
        <v>1.1821683325764901E-2</v>
      </c>
      <c r="AE9" s="2">
        <v>4.1649973095364201E-3</v>
      </c>
      <c r="AF9" s="2">
        <v>1.16459517095932E-2</v>
      </c>
      <c r="AG9" s="2">
        <v>4.1554442896432698E-3</v>
      </c>
      <c r="AH9">
        <v>15.08950239</v>
      </c>
      <c r="AI9">
        <v>2.2989166079999999</v>
      </c>
      <c r="AJ9">
        <v>-20.37116558</v>
      </c>
      <c r="AK9">
        <v>-32.448258420000002</v>
      </c>
      <c r="AL9" t="b">
        <v>1</v>
      </c>
      <c r="AM9">
        <v>2</v>
      </c>
      <c r="AN9" t="s">
        <v>308</v>
      </c>
      <c r="AO9">
        <v>2.7</v>
      </c>
      <c r="AP9" t="s">
        <v>309</v>
      </c>
      <c r="AQ9">
        <v>6</v>
      </c>
      <c r="AR9" t="s">
        <v>308</v>
      </c>
      <c r="AS9" t="s">
        <v>309</v>
      </c>
      <c r="AT9" t="s">
        <v>310</v>
      </c>
      <c r="AU9">
        <v>10</v>
      </c>
      <c r="AV9">
        <v>1</v>
      </c>
      <c r="AW9">
        <v>35</v>
      </c>
      <c r="AX9" t="s">
        <v>311</v>
      </c>
      <c r="AY9">
        <v>10</v>
      </c>
      <c r="AZ9">
        <v>1</v>
      </c>
      <c r="BA9">
        <v>610</v>
      </c>
      <c r="BB9" t="s">
        <v>312</v>
      </c>
      <c r="BC9" t="s">
        <v>312</v>
      </c>
      <c r="BD9" t="s">
        <v>313</v>
      </c>
    </row>
    <row r="10" spans="1:56" x14ac:dyDescent="0.35">
      <c r="A10" t="s">
        <v>305</v>
      </c>
      <c r="B10" t="s">
        <v>114</v>
      </c>
      <c r="C10">
        <v>1</v>
      </c>
      <c r="D10" t="s">
        <v>479</v>
      </c>
      <c r="E10" t="s">
        <v>480</v>
      </c>
      <c r="F10" s="2">
        <v>1.04290401402043E-7</v>
      </c>
      <c r="G10" s="2">
        <v>7.7792010330348295E-10</v>
      </c>
      <c r="H10" s="2">
        <v>9.8135233272955702E-9</v>
      </c>
      <c r="I10" s="2">
        <v>7.3187136906405202E-11</v>
      </c>
      <c r="J10">
        <v>9.8135233270000004</v>
      </c>
      <c r="K10" s="2">
        <v>7.3187136906405201E-2</v>
      </c>
      <c r="L10" s="2">
        <v>5.1682576156025096E-9</v>
      </c>
      <c r="M10" s="2">
        <v>5.78659991490103E-11</v>
      </c>
      <c r="N10" s="2">
        <v>7.4591725877492304E-3</v>
      </c>
      <c r="O10" s="2">
        <v>1.11876946924949E-2</v>
      </c>
      <c r="P10">
        <v>-333.26991909999998</v>
      </c>
      <c r="Q10">
        <v>-336.97027100000003</v>
      </c>
      <c r="R10" s="2">
        <v>3.7389156162058501E-7</v>
      </c>
      <c r="S10" s="2">
        <v>4.4162383116937799E-9</v>
      </c>
      <c r="T10" s="2">
        <v>1.5468098136868599E-9</v>
      </c>
      <c r="U10" s="2">
        <v>1.15837615055625E-8</v>
      </c>
      <c r="V10" s="2">
        <v>1.38298858476382E-10</v>
      </c>
      <c r="W10" s="2">
        <v>4.7992377433247998E-11</v>
      </c>
      <c r="X10">
        <v>11.58376151</v>
      </c>
      <c r="Y10">
        <v>0.138298858</v>
      </c>
      <c r="Z10">
        <v>4.7992377000000003E-2</v>
      </c>
      <c r="AA10" s="2">
        <v>2.5099220915091101E-8</v>
      </c>
      <c r="AB10" s="2">
        <v>2.9241737132096601E-10</v>
      </c>
      <c r="AC10" s="2">
        <v>1.04185683608173E-10</v>
      </c>
      <c r="AD10" s="2">
        <v>1.1811548494307199E-2</v>
      </c>
      <c r="AE10" s="2">
        <v>4.1370546234914003E-3</v>
      </c>
      <c r="AF10" s="2">
        <v>1.16468734479528E-2</v>
      </c>
      <c r="AG10" s="2">
        <v>4.1551121153707996E-3</v>
      </c>
      <c r="AH10">
        <v>14.13899164</v>
      </c>
      <c r="AI10">
        <v>-4.3458494930000002</v>
      </c>
      <c r="AJ10">
        <v>-21.134500670000001</v>
      </c>
      <c r="AK10">
        <v>-38.867649710000002</v>
      </c>
      <c r="AL10" t="b">
        <v>1</v>
      </c>
      <c r="AM10">
        <v>2</v>
      </c>
      <c r="AN10" t="s">
        <v>308</v>
      </c>
      <c r="AO10">
        <v>2.7</v>
      </c>
      <c r="AP10" t="s">
        <v>309</v>
      </c>
      <c r="AQ10">
        <v>6</v>
      </c>
      <c r="AR10" t="s">
        <v>308</v>
      </c>
      <c r="AS10" t="s">
        <v>309</v>
      </c>
      <c r="AT10" t="s">
        <v>310</v>
      </c>
      <c r="AU10">
        <v>10</v>
      </c>
      <c r="AV10">
        <v>1</v>
      </c>
      <c r="AW10">
        <v>35</v>
      </c>
      <c r="AX10" t="s">
        <v>311</v>
      </c>
      <c r="AY10">
        <v>10</v>
      </c>
      <c r="AZ10">
        <v>1</v>
      </c>
      <c r="BA10">
        <v>610</v>
      </c>
      <c r="BB10" t="s">
        <v>312</v>
      </c>
      <c r="BC10" t="s">
        <v>312</v>
      </c>
      <c r="BD10" t="s">
        <v>313</v>
      </c>
    </row>
    <row r="11" spans="1:56" x14ac:dyDescent="0.35">
      <c r="A11" t="s">
        <v>305</v>
      </c>
      <c r="B11" t="s">
        <v>8</v>
      </c>
      <c r="C11">
        <v>1</v>
      </c>
      <c r="D11" t="s">
        <v>481</v>
      </c>
      <c r="E11" t="s">
        <v>482</v>
      </c>
      <c r="F11" s="2">
        <v>2.0187933178298198E-9</v>
      </c>
      <c r="G11" s="2">
        <v>1.36644912731425E-11</v>
      </c>
      <c r="H11" s="2">
        <v>1.9551837926457001E-10</v>
      </c>
      <c r="I11" s="2">
        <v>1.38771741493848E-12</v>
      </c>
      <c r="J11">
        <v>0.19551837899999999</v>
      </c>
      <c r="K11" s="2">
        <v>1.38771741493848E-3</v>
      </c>
      <c r="L11" s="2">
        <v>5.1732715941088196E-9</v>
      </c>
      <c r="M11" s="2">
        <v>5.7860999180010498E-11</v>
      </c>
      <c r="N11" s="2">
        <v>6.7686430069184601E-3</v>
      </c>
      <c r="O11" s="2">
        <v>1.11799044160988E-2</v>
      </c>
      <c r="P11">
        <v>-394.5705835</v>
      </c>
      <c r="Q11">
        <v>-397.93071680000003</v>
      </c>
      <c r="R11" s="2">
        <v>2.8070583008237799E-8</v>
      </c>
      <c r="S11" s="2">
        <v>3.42575971811906E-10</v>
      </c>
      <c r="T11" s="2">
        <v>1.21330668025094E-10</v>
      </c>
      <c r="U11" s="2">
        <v>1.1200360638952101E-9</v>
      </c>
      <c r="V11" s="2">
        <v>1.32790488674428E-11</v>
      </c>
      <c r="W11" s="2">
        <v>4.6658735902704902E-12</v>
      </c>
      <c r="X11">
        <v>1.120036064</v>
      </c>
      <c r="Y11" s="2">
        <v>1.32790488674428E-2</v>
      </c>
      <c r="Z11" s="2">
        <v>4.6658735902704897E-3</v>
      </c>
      <c r="AA11" s="2">
        <v>2.4118307662823799E-8</v>
      </c>
      <c r="AB11" s="2">
        <v>2.8091968599892201E-10</v>
      </c>
      <c r="AC11" s="2">
        <v>1.0016372590998E-10</v>
      </c>
      <c r="AD11" s="2">
        <v>1.2204091796432301E-2</v>
      </c>
      <c r="AE11" s="2">
        <v>4.3223422894169E-3</v>
      </c>
      <c r="AF11" s="2">
        <v>1.16708619017361E-2</v>
      </c>
      <c r="AG11" s="2">
        <v>4.1653284586644704E-3</v>
      </c>
      <c r="AH11">
        <v>45.688990169999997</v>
      </c>
      <c r="AI11">
        <v>37.695426019999999</v>
      </c>
      <c r="AJ11">
        <v>10.006074079999999</v>
      </c>
      <c r="AK11">
        <v>1.6934326770000001</v>
      </c>
      <c r="AL11" t="b">
        <v>1</v>
      </c>
      <c r="AM11">
        <v>2</v>
      </c>
      <c r="AN11" t="s">
        <v>308</v>
      </c>
      <c r="AO11">
        <v>2.7</v>
      </c>
      <c r="AP11" t="s">
        <v>309</v>
      </c>
      <c r="AQ11">
        <v>6</v>
      </c>
      <c r="AR11" t="s">
        <v>308</v>
      </c>
      <c r="AS11" t="s">
        <v>309</v>
      </c>
      <c r="AT11" t="s">
        <v>310</v>
      </c>
      <c r="AU11">
        <v>10</v>
      </c>
      <c r="AV11">
        <v>1</v>
      </c>
      <c r="AW11">
        <v>35</v>
      </c>
      <c r="AX11" t="s">
        <v>311</v>
      </c>
      <c r="AY11">
        <v>10</v>
      </c>
      <c r="AZ11">
        <v>1</v>
      </c>
      <c r="BA11">
        <v>610</v>
      </c>
      <c r="BB11" t="s">
        <v>312</v>
      </c>
      <c r="BC11" t="s">
        <v>312</v>
      </c>
      <c r="BD11" t="s">
        <v>313</v>
      </c>
    </row>
    <row r="12" spans="1:56" x14ac:dyDescent="0.35">
      <c r="A12" t="s">
        <v>305</v>
      </c>
      <c r="B12" t="s">
        <v>115</v>
      </c>
      <c r="C12">
        <v>1</v>
      </c>
      <c r="D12" t="s">
        <v>483</v>
      </c>
      <c r="E12" t="s">
        <v>484</v>
      </c>
      <c r="F12" s="2">
        <v>4.9276189227064097E-8</v>
      </c>
      <c r="G12" s="2">
        <v>3.6766390688580799E-10</v>
      </c>
      <c r="H12" s="2">
        <v>5.02816721592581E-9</v>
      </c>
      <c r="I12" s="2">
        <v>3.7529642588074497E-11</v>
      </c>
      <c r="J12">
        <v>5.0281672159999999</v>
      </c>
      <c r="K12" s="2">
        <v>3.7529642588074501E-2</v>
      </c>
      <c r="L12" s="2">
        <v>5.1733605103319401E-9</v>
      </c>
      <c r="M12" s="2">
        <v>5.7948534427986E-11</v>
      </c>
      <c r="N12" s="2">
        <v>7.4612893702395901E-3</v>
      </c>
      <c r="O12" s="2">
        <v>1.11938979271307E-2</v>
      </c>
      <c r="P12">
        <v>-333.45029419999997</v>
      </c>
      <c r="Q12">
        <v>-337.14964509999999</v>
      </c>
      <c r="R12" s="2">
        <v>4.71093902868386E-7</v>
      </c>
      <c r="S12" s="2">
        <v>5.5467766672880499E-9</v>
      </c>
      <c r="T12" s="2">
        <v>1.9450705805797799E-9</v>
      </c>
      <c r="U12" s="2">
        <v>1.50757397676671E-8</v>
      </c>
      <c r="V12" s="2">
        <v>1.79389558763177E-10</v>
      </c>
      <c r="W12" s="2">
        <v>6.2335560324644503E-11</v>
      </c>
      <c r="X12">
        <v>15.07573977</v>
      </c>
      <c r="Y12">
        <v>0.179389559</v>
      </c>
      <c r="Z12" s="2">
        <v>6.2335560324644497E-2</v>
      </c>
      <c r="AA12" s="2">
        <v>2.4046020216808402E-8</v>
      </c>
      <c r="AB12" s="2">
        <v>2.8019935800307099E-10</v>
      </c>
      <c r="AC12" s="2">
        <v>1.00071938243264E-10</v>
      </c>
      <c r="AD12" s="2">
        <v>1.1774248474698899E-2</v>
      </c>
      <c r="AE12" s="2">
        <v>4.1288383669087596E-3</v>
      </c>
      <c r="AF12" s="2">
        <v>1.1645836881920901E-2</v>
      </c>
      <c r="AG12" s="2">
        <v>4.1556142341209797E-3</v>
      </c>
      <c r="AH12">
        <v>11.026394590000001</v>
      </c>
      <c r="AI12">
        <v>-6.4432995230000003</v>
      </c>
      <c r="AJ12">
        <v>-24.27335532</v>
      </c>
      <c r="AK12">
        <v>-40.887983820000002</v>
      </c>
      <c r="AL12" t="b">
        <v>1</v>
      </c>
      <c r="AM12">
        <v>2</v>
      </c>
      <c r="AN12" t="s">
        <v>308</v>
      </c>
      <c r="AO12">
        <v>2.7</v>
      </c>
      <c r="AP12" t="s">
        <v>309</v>
      </c>
      <c r="AQ12">
        <v>6</v>
      </c>
      <c r="AR12" t="s">
        <v>308</v>
      </c>
      <c r="AS12" t="s">
        <v>309</v>
      </c>
      <c r="AT12" t="s">
        <v>310</v>
      </c>
      <c r="AU12">
        <v>10</v>
      </c>
      <c r="AV12">
        <v>1</v>
      </c>
      <c r="AW12">
        <v>35</v>
      </c>
      <c r="AX12" t="s">
        <v>311</v>
      </c>
      <c r="AY12">
        <v>10</v>
      </c>
      <c r="AZ12">
        <v>1</v>
      </c>
      <c r="BA12">
        <v>610</v>
      </c>
      <c r="BB12" t="s">
        <v>312</v>
      </c>
      <c r="BC12" t="s">
        <v>312</v>
      </c>
      <c r="BD12" t="s">
        <v>313</v>
      </c>
    </row>
    <row r="13" spans="1:56" x14ac:dyDescent="0.35">
      <c r="A13" t="s">
        <v>305</v>
      </c>
      <c r="B13" t="s">
        <v>8</v>
      </c>
      <c r="C13">
        <v>1</v>
      </c>
      <c r="D13" t="s">
        <v>485</v>
      </c>
      <c r="E13" t="s">
        <v>486</v>
      </c>
      <c r="F13" s="2">
        <v>1.0235653144549E-8</v>
      </c>
      <c r="G13" s="2">
        <v>7.4684770952625094E-11</v>
      </c>
      <c r="H13" s="2">
        <v>7.6454192976527204E-10</v>
      </c>
      <c r="I13" s="2">
        <v>5.6630923908618204E-12</v>
      </c>
      <c r="J13">
        <v>0.76454193000000004</v>
      </c>
      <c r="K13" s="2">
        <v>5.6630923908618201E-3</v>
      </c>
      <c r="L13" s="2">
        <v>5.1552537008258401E-9</v>
      </c>
      <c r="M13" s="2">
        <v>5.7699059160293597E-11</v>
      </c>
      <c r="N13" s="2">
        <v>7.2965320236939597E-3</v>
      </c>
      <c r="O13" s="2">
        <v>1.1183707614842201E-2</v>
      </c>
      <c r="P13">
        <v>-347.57485839999998</v>
      </c>
      <c r="Q13">
        <v>-351.19581799999997</v>
      </c>
      <c r="R13" s="2">
        <v>1.04798849597339E-7</v>
      </c>
      <c r="S13" s="2">
        <v>1.23468368612798E-9</v>
      </c>
      <c r="T13" s="2">
        <v>4.35392290779725E-10</v>
      </c>
      <c r="U13" s="2">
        <v>4.2869614524931901E-9</v>
      </c>
      <c r="V13" s="2">
        <v>5.0917124683191898E-11</v>
      </c>
      <c r="W13" s="2">
        <v>1.7819998948676001E-11</v>
      </c>
      <c r="X13">
        <v>4.2869614519999999</v>
      </c>
      <c r="Y13" s="2">
        <v>5.09171246831919E-2</v>
      </c>
      <c r="Z13">
        <v>1.7819999E-2</v>
      </c>
      <c r="AA13" s="2">
        <v>2.23739673643159E-8</v>
      </c>
      <c r="AB13" s="2">
        <v>2.5973775289039698E-10</v>
      </c>
      <c r="AC13" s="2">
        <v>9.25854127056512E-11</v>
      </c>
      <c r="AD13" s="2">
        <v>1.17814622094796E-2</v>
      </c>
      <c r="AE13" s="2">
        <v>4.1545521964468299E-3</v>
      </c>
      <c r="AF13" s="2">
        <v>1.16462580655685E-2</v>
      </c>
      <c r="AG13" s="2">
        <v>4.1550995794434999E-3</v>
      </c>
      <c r="AH13">
        <v>11.60923476</v>
      </c>
      <c r="AI13">
        <v>-0.13173763599999999</v>
      </c>
      <c r="AJ13">
        <v>-23.87801464</v>
      </c>
      <c r="AK13">
        <v>-34.78981538</v>
      </c>
      <c r="AL13" t="b">
        <v>1</v>
      </c>
      <c r="AM13">
        <v>2</v>
      </c>
      <c r="AN13" t="s">
        <v>308</v>
      </c>
      <c r="AO13">
        <v>2.7</v>
      </c>
      <c r="AP13" t="s">
        <v>309</v>
      </c>
      <c r="AQ13">
        <v>6</v>
      </c>
      <c r="AR13" t="s">
        <v>308</v>
      </c>
      <c r="AS13" t="s">
        <v>309</v>
      </c>
      <c r="AT13" t="s">
        <v>310</v>
      </c>
      <c r="AU13">
        <v>10</v>
      </c>
      <c r="AV13">
        <v>1</v>
      </c>
      <c r="AW13">
        <v>35</v>
      </c>
      <c r="AX13" t="s">
        <v>311</v>
      </c>
      <c r="AY13">
        <v>10</v>
      </c>
      <c r="AZ13">
        <v>1</v>
      </c>
      <c r="BA13">
        <v>610</v>
      </c>
      <c r="BB13" t="s">
        <v>312</v>
      </c>
      <c r="BC13" t="s">
        <v>312</v>
      </c>
      <c r="BD13" t="s">
        <v>313</v>
      </c>
    </row>
    <row r="14" spans="1:56" x14ac:dyDescent="0.35">
      <c r="A14" t="s">
        <v>305</v>
      </c>
      <c r="B14" t="s">
        <v>116</v>
      </c>
      <c r="C14">
        <v>1</v>
      </c>
      <c r="D14" t="s">
        <v>487</v>
      </c>
      <c r="E14" t="s">
        <v>488</v>
      </c>
      <c r="F14" s="2">
        <v>5.7442728264004698E-8</v>
      </c>
      <c r="G14" s="2">
        <v>4.2784753633862898E-10</v>
      </c>
      <c r="H14" s="2">
        <v>5.05201747103001E-9</v>
      </c>
      <c r="I14" s="2">
        <v>3.7683078879524601E-11</v>
      </c>
      <c r="J14">
        <v>5.0520174710000001</v>
      </c>
      <c r="K14" s="2">
        <v>3.7683078879524601E-2</v>
      </c>
      <c r="L14" s="2">
        <v>5.1414821720789802E-9</v>
      </c>
      <c r="M14" s="2">
        <v>5.7635787098834498E-11</v>
      </c>
      <c r="N14" s="2">
        <v>7.4482453962189396E-3</v>
      </c>
      <c r="O14">
        <v>1.1201842E-2</v>
      </c>
      <c r="P14">
        <v>-335.08741850000001</v>
      </c>
      <c r="Q14">
        <v>-338.7776834</v>
      </c>
      <c r="R14" s="2">
        <v>2.0025746083097701E-7</v>
      </c>
      <c r="S14" s="2">
        <v>2.3644439648672602E-9</v>
      </c>
      <c r="T14" s="2">
        <v>8.2983410476322297E-10</v>
      </c>
      <c r="U14" s="2">
        <v>6.9534036306606603E-9</v>
      </c>
      <c r="V14" s="2">
        <v>8.2964669856355794E-11</v>
      </c>
      <c r="W14" s="2">
        <v>2.8845774727170899E-11</v>
      </c>
      <c r="X14">
        <v>6.9534036309999996</v>
      </c>
      <c r="Y14" s="2">
        <v>8.2964669856355797E-2</v>
      </c>
      <c r="Z14" s="2">
        <v>2.8845774727170901E-2</v>
      </c>
      <c r="AA14" s="2">
        <v>2.6226386329367398E-8</v>
      </c>
      <c r="AB14" s="2">
        <v>3.05461362307103E-10</v>
      </c>
      <c r="AC14" s="2">
        <v>1.08805562214426E-10</v>
      </c>
      <c r="AD14" s="2">
        <v>1.18070205976641E-2</v>
      </c>
      <c r="AE14" s="2">
        <v>4.1438361463277803E-3</v>
      </c>
      <c r="AF14" s="2">
        <v>1.16464036978408E-2</v>
      </c>
      <c r="AG14" s="2">
        <v>4.1551865948435502E-3</v>
      </c>
      <c r="AH14">
        <v>13.79111561</v>
      </c>
      <c r="AI14">
        <v>-2.7316338889999998</v>
      </c>
      <c r="AJ14">
        <v>-21.545409150000001</v>
      </c>
      <c r="AK14">
        <v>-37.306954859999998</v>
      </c>
      <c r="AL14" t="b">
        <v>1</v>
      </c>
      <c r="AM14">
        <v>2</v>
      </c>
      <c r="AN14" t="s">
        <v>308</v>
      </c>
      <c r="AO14">
        <v>2.7</v>
      </c>
      <c r="AP14" t="s">
        <v>309</v>
      </c>
      <c r="AQ14">
        <v>6</v>
      </c>
      <c r="AR14" t="s">
        <v>308</v>
      </c>
      <c r="AS14" t="s">
        <v>309</v>
      </c>
      <c r="AT14" t="s">
        <v>310</v>
      </c>
      <c r="AU14">
        <v>10</v>
      </c>
      <c r="AV14">
        <v>1</v>
      </c>
      <c r="AW14">
        <v>35</v>
      </c>
      <c r="AX14" t="s">
        <v>311</v>
      </c>
      <c r="AY14">
        <v>10</v>
      </c>
      <c r="AZ14">
        <v>1</v>
      </c>
      <c r="BA14">
        <v>610</v>
      </c>
      <c r="BB14" t="s">
        <v>312</v>
      </c>
      <c r="BC14" t="s">
        <v>312</v>
      </c>
      <c r="BD14" t="s">
        <v>313</v>
      </c>
    </row>
    <row r="15" spans="1:56" x14ac:dyDescent="0.35">
      <c r="A15" t="s">
        <v>305</v>
      </c>
      <c r="B15" t="s">
        <v>8</v>
      </c>
      <c r="C15">
        <v>1</v>
      </c>
      <c r="D15" t="s">
        <v>489</v>
      </c>
      <c r="E15" t="s">
        <v>490</v>
      </c>
      <c r="F15" s="2">
        <v>2.1920397429144699E-9</v>
      </c>
      <c r="G15" s="2">
        <v>1.4276508250764E-11</v>
      </c>
      <c r="H15" s="2">
        <v>2.0416686397073399E-10</v>
      </c>
      <c r="I15" s="2">
        <v>1.4202840292743001E-12</v>
      </c>
      <c r="J15">
        <v>0.204166864</v>
      </c>
      <c r="K15" s="2">
        <v>1.4202840292743E-3</v>
      </c>
      <c r="L15" s="2">
        <v>5.1695509080833199E-9</v>
      </c>
      <c r="M15" s="2">
        <v>5.7864766831939401E-11</v>
      </c>
      <c r="N15" s="2">
        <v>6.5128875043946096E-3</v>
      </c>
      <c r="O15" s="2">
        <v>1.1184331855849401E-2</v>
      </c>
      <c r="P15">
        <v>-417.67755210000001</v>
      </c>
      <c r="Q15">
        <v>-420.9094417</v>
      </c>
      <c r="R15" s="2">
        <v>3.3451614612606199E-9</v>
      </c>
      <c r="S15" s="2">
        <v>5.0413611984403498E-11</v>
      </c>
      <c r="T15" s="2">
        <v>1.8240782307949202E-11</v>
      </c>
      <c r="U15" s="2">
        <v>1.0717952081407101E-9</v>
      </c>
      <c r="V15" s="2">
        <v>1.2674541971513501E-11</v>
      </c>
      <c r="W15" s="2">
        <v>4.4773290977517802E-12</v>
      </c>
      <c r="X15">
        <v>1.0717952079999999</v>
      </c>
      <c r="Y15" s="2">
        <v>1.2674541971513501E-2</v>
      </c>
      <c r="Z15" s="2">
        <v>4.4773290977517801E-3</v>
      </c>
      <c r="AA15" s="2">
        <v>2.5165840115672802E-8</v>
      </c>
      <c r="AB15" s="2">
        <v>2.93633490779838E-10</v>
      </c>
      <c r="AC15" s="2">
        <v>1.04655459658139E-10</v>
      </c>
      <c r="AD15" s="2">
        <v>1.5070606476915801E-2</v>
      </c>
      <c r="AE15" s="2">
        <v>5.4528854643312698E-3</v>
      </c>
      <c r="AF15" s="2">
        <v>1.1648934984223199E-2</v>
      </c>
      <c r="AG15" s="2">
        <v>4.1571025674124896E-3</v>
      </c>
      <c r="AH15">
        <v>293.73255990000001</v>
      </c>
      <c r="AI15">
        <v>311.70337410000002</v>
      </c>
      <c r="AJ15">
        <v>256.66812060000001</v>
      </c>
      <c r="AK15">
        <v>265.96397519999999</v>
      </c>
      <c r="AL15" t="b">
        <v>1</v>
      </c>
      <c r="AM15">
        <v>2</v>
      </c>
      <c r="AN15" t="s">
        <v>308</v>
      </c>
      <c r="AO15">
        <v>2.7</v>
      </c>
      <c r="AP15" t="s">
        <v>309</v>
      </c>
      <c r="AQ15">
        <v>6</v>
      </c>
      <c r="AR15" t="s">
        <v>308</v>
      </c>
      <c r="AS15" t="s">
        <v>309</v>
      </c>
      <c r="AT15" t="s">
        <v>310</v>
      </c>
      <c r="AU15">
        <v>10</v>
      </c>
      <c r="AV15">
        <v>1</v>
      </c>
      <c r="AW15">
        <v>35</v>
      </c>
      <c r="AX15" t="s">
        <v>311</v>
      </c>
      <c r="AY15">
        <v>10</v>
      </c>
      <c r="AZ15">
        <v>1</v>
      </c>
      <c r="BA15">
        <v>610</v>
      </c>
      <c r="BB15" t="s">
        <v>312</v>
      </c>
      <c r="BC15" t="s">
        <v>312</v>
      </c>
      <c r="BD15" t="s">
        <v>313</v>
      </c>
    </row>
    <row r="16" spans="1:56" x14ac:dyDescent="0.35">
      <c r="A16" t="s">
        <v>305</v>
      </c>
      <c r="B16" t="s">
        <v>117</v>
      </c>
      <c r="C16">
        <v>1</v>
      </c>
      <c r="D16" t="s">
        <v>491</v>
      </c>
      <c r="E16" t="s">
        <v>492</v>
      </c>
      <c r="F16" s="2">
        <v>7.1619102516579402E-8</v>
      </c>
      <c r="G16" s="2">
        <v>5.3436634554030801E-10</v>
      </c>
      <c r="H16" s="2">
        <v>6.1528870887173104E-9</v>
      </c>
      <c r="I16" s="2">
        <v>4.5895915540272699E-11</v>
      </c>
      <c r="J16">
        <v>6.152887089</v>
      </c>
      <c r="K16" s="2">
        <v>4.5895915540272697E-2</v>
      </c>
      <c r="L16" s="2">
        <v>5.1298208159298304E-9</v>
      </c>
      <c r="M16" s="2">
        <v>5.7483676275670703E-11</v>
      </c>
      <c r="N16" s="2">
        <v>7.4612264991257699E-3</v>
      </c>
      <c r="O16" s="2">
        <v>1.11959670865888E-2</v>
      </c>
      <c r="P16">
        <v>-333.57909669999998</v>
      </c>
      <c r="Q16">
        <v>-337.2777327</v>
      </c>
      <c r="R16" s="2">
        <v>2.0246861777982501E-7</v>
      </c>
      <c r="S16" s="2">
        <v>2.3913476308373698E-9</v>
      </c>
      <c r="T16" s="2">
        <v>8.3874934215110405E-10</v>
      </c>
      <c r="U16" s="2">
        <v>6.9171668393153099E-9</v>
      </c>
      <c r="V16" s="2">
        <v>8.2493269160099901E-11</v>
      </c>
      <c r="W16" s="2">
        <v>2.8670595411672799E-11</v>
      </c>
      <c r="X16">
        <v>6.9171668390000001</v>
      </c>
      <c r="Y16" s="2">
        <v>8.24932691600999E-2</v>
      </c>
      <c r="Z16" s="2">
        <v>2.86705954116728E-2</v>
      </c>
      <c r="AA16" s="2">
        <v>2.39432402498234E-8</v>
      </c>
      <c r="AB16" s="2">
        <v>2.7771468452605001E-10</v>
      </c>
      <c r="AC16" s="2">
        <v>9.8809833089770105E-11</v>
      </c>
      <c r="AD16" s="2">
        <v>1.1810954492897501E-2</v>
      </c>
      <c r="AE16" s="2">
        <v>4.1426140571730703E-3</v>
      </c>
      <c r="AF16" s="2">
        <v>1.1646366916307599E-2</v>
      </c>
      <c r="AG16" s="2">
        <v>4.1555879654471004E-3</v>
      </c>
      <c r="AH16">
        <v>14.132096110000001</v>
      </c>
      <c r="AI16">
        <v>-3.122039139</v>
      </c>
      <c r="AJ16">
        <v>-21.181390629999999</v>
      </c>
      <c r="AK16">
        <v>-37.684961549999997</v>
      </c>
      <c r="AL16" t="b">
        <v>1</v>
      </c>
      <c r="AM16">
        <v>2</v>
      </c>
      <c r="AN16" t="s">
        <v>308</v>
      </c>
      <c r="AO16">
        <v>2.7</v>
      </c>
      <c r="AP16" t="s">
        <v>309</v>
      </c>
      <c r="AQ16">
        <v>6</v>
      </c>
      <c r="AR16" t="s">
        <v>308</v>
      </c>
      <c r="AS16" t="s">
        <v>309</v>
      </c>
      <c r="AT16" t="s">
        <v>310</v>
      </c>
      <c r="AU16">
        <v>10</v>
      </c>
      <c r="AV16">
        <v>1</v>
      </c>
      <c r="AW16">
        <v>35</v>
      </c>
      <c r="AX16" t="s">
        <v>311</v>
      </c>
      <c r="AY16">
        <v>10</v>
      </c>
      <c r="AZ16">
        <v>1</v>
      </c>
      <c r="BA16">
        <v>610</v>
      </c>
      <c r="BB16" t="s">
        <v>312</v>
      </c>
      <c r="BC16" t="s">
        <v>312</v>
      </c>
      <c r="BD16" t="s">
        <v>313</v>
      </c>
    </row>
    <row r="17" spans="1:56" x14ac:dyDescent="0.35">
      <c r="A17" t="s">
        <v>305</v>
      </c>
      <c r="B17" t="s">
        <v>8</v>
      </c>
      <c r="C17">
        <v>1</v>
      </c>
      <c r="D17" t="s">
        <v>493</v>
      </c>
      <c r="E17" t="s">
        <v>494</v>
      </c>
      <c r="F17" s="2">
        <v>2.8270765141814899E-9</v>
      </c>
      <c r="G17" s="2">
        <v>1.9980771093539501E-11</v>
      </c>
      <c r="H17" s="2">
        <v>2.5818400195554101E-10</v>
      </c>
      <c r="I17" s="2">
        <v>1.8738903657944399E-12</v>
      </c>
      <c r="J17">
        <v>0.25818400200000002</v>
      </c>
      <c r="K17" s="2">
        <v>1.8738903657944399E-3</v>
      </c>
      <c r="L17" s="2">
        <v>5.1786418838552704E-9</v>
      </c>
      <c r="M17" s="2">
        <v>5.7968206567917199E-11</v>
      </c>
      <c r="N17" s="2">
        <v>7.0676442584096302E-3</v>
      </c>
      <c r="O17" s="2">
        <v>1.11840796879633E-2</v>
      </c>
      <c r="P17">
        <v>-368.06206179999998</v>
      </c>
      <c r="Q17">
        <v>-371.56931739999999</v>
      </c>
      <c r="R17" s="2">
        <v>2.9696370889928901E-8</v>
      </c>
      <c r="S17" s="2">
        <v>3.5102599509243001E-10</v>
      </c>
      <c r="T17" s="2">
        <v>1.2373235383388199E-10</v>
      </c>
      <c r="U17" s="2">
        <v>1.3671395127090599E-9</v>
      </c>
      <c r="V17" s="2">
        <v>1.6234638633427801E-11</v>
      </c>
      <c r="W17" s="2">
        <v>5.6908804925426303E-12</v>
      </c>
      <c r="X17">
        <v>1.3671395129999999</v>
      </c>
      <c r="Y17" s="2">
        <v>1.6234638633427799E-2</v>
      </c>
      <c r="Z17" s="2">
        <v>5.6908804925426297E-3</v>
      </c>
      <c r="AA17" s="2">
        <v>2.77361831743382E-8</v>
      </c>
      <c r="AB17" s="2">
        <v>3.2445818217436598E-10</v>
      </c>
      <c r="AC17" s="2">
        <v>1.15751761247603E-10</v>
      </c>
      <c r="AD17" s="2">
        <v>1.18205014475852E-2</v>
      </c>
      <c r="AE17" s="2">
        <v>4.1665816436796997E-3</v>
      </c>
      <c r="AF17" s="2">
        <v>1.16462496633886E-2</v>
      </c>
      <c r="AG17" s="2">
        <v>4.1549574661790597E-3</v>
      </c>
      <c r="AH17">
        <v>14.962051239999999</v>
      </c>
      <c r="AI17">
        <v>2.7976646199999999</v>
      </c>
      <c r="AJ17">
        <v>-20.51869787</v>
      </c>
      <c r="AK17">
        <v>-31.966004420000001</v>
      </c>
      <c r="AL17" t="b">
        <v>1</v>
      </c>
      <c r="AM17">
        <v>2</v>
      </c>
      <c r="AN17" t="s">
        <v>308</v>
      </c>
      <c r="AO17">
        <v>2.7</v>
      </c>
      <c r="AP17" t="s">
        <v>309</v>
      </c>
      <c r="AQ17">
        <v>6</v>
      </c>
      <c r="AR17" t="s">
        <v>308</v>
      </c>
      <c r="AS17" t="s">
        <v>309</v>
      </c>
      <c r="AT17" t="s">
        <v>310</v>
      </c>
      <c r="AU17">
        <v>10</v>
      </c>
      <c r="AV17">
        <v>1</v>
      </c>
      <c r="AW17">
        <v>35</v>
      </c>
      <c r="AX17" t="s">
        <v>311</v>
      </c>
      <c r="AY17">
        <v>10</v>
      </c>
      <c r="AZ17">
        <v>1</v>
      </c>
      <c r="BA17">
        <v>610</v>
      </c>
      <c r="BB17" t="s">
        <v>312</v>
      </c>
      <c r="BC17" t="s">
        <v>312</v>
      </c>
      <c r="BD17" t="s">
        <v>313</v>
      </c>
    </row>
    <row r="18" spans="1:56" x14ac:dyDescent="0.35">
      <c r="A18" t="s">
        <v>305</v>
      </c>
      <c r="B18" t="s">
        <v>118</v>
      </c>
      <c r="C18">
        <v>1</v>
      </c>
      <c r="D18" t="s">
        <v>495</v>
      </c>
      <c r="E18" t="s">
        <v>496</v>
      </c>
      <c r="F18" s="2">
        <v>5.5583935738606701E-8</v>
      </c>
      <c r="G18" s="2">
        <v>4.14664734454895E-10</v>
      </c>
      <c r="H18" s="2">
        <v>5.4687285810928196E-9</v>
      </c>
      <c r="I18" s="2">
        <v>4.07961962822778E-11</v>
      </c>
      <c r="J18">
        <v>5.4687285809999997</v>
      </c>
      <c r="K18" s="2">
        <v>4.0796196282277798E-2</v>
      </c>
      <c r="L18" s="2">
        <v>5.19287038699445E-9</v>
      </c>
      <c r="M18" s="2">
        <v>5.8171272241722999E-11</v>
      </c>
      <c r="N18" s="2">
        <v>7.46015425041021E-3</v>
      </c>
      <c r="O18" s="2">
        <v>1.11949045035867E-2</v>
      </c>
      <c r="P18">
        <v>-333.61162230000002</v>
      </c>
      <c r="Q18">
        <v>-337.31007779999999</v>
      </c>
      <c r="R18" s="2">
        <v>5.0188946087575499E-7</v>
      </c>
      <c r="S18" s="2">
        <v>5.9109717594118703E-9</v>
      </c>
      <c r="T18" s="2">
        <v>2.0711065865304499E-9</v>
      </c>
      <c r="U18" s="2">
        <v>1.5546032017255099E-8</v>
      </c>
      <c r="V18" s="2">
        <v>1.8519205613465299E-10</v>
      </c>
      <c r="W18" s="2">
        <v>6.4257189846816903E-11</v>
      </c>
      <c r="X18">
        <v>15.54603202</v>
      </c>
      <c r="Y18">
        <v>0.18519205599999999</v>
      </c>
      <c r="Z18" s="2">
        <v>6.4257189846816901E-2</v>
      </c>
      <c r="AA18" s="2">
        <v>2.4825411682261498E-8</v>
      </c>
      <c r="AB18" s="2">
        <v>2.89193882511157E-10</v>
      </c>
      <c r="AC18" s="2">
        <v>1.0314902463031999E-10</v>
      </c>
      <c r="AD18" s="2">
        <v>1.1777437504062601E-2</v>
      </c>
      <c r="AE18" s="2">
        <v>4.1266190027512096E-3</v>
      </c>
      <c r="AF18" s="2">
        <v>1.16462564658689E-2</v>
      </c>
      <c r="AG18" s="2">
        <v>4.1547434644259402E-3</v>
      </c>
      <c r="AH18">
        <v>11.263794389999999</v>
      </c>
      <c r="AI18">
        <v>-6.76924145</v>
      </c>
      <c r="AJ18">
        <v>-24.018156059999999</v>
      </c>
      <c r="AK18">
        <v>-41.203473979999998</v>
      </c>
      <c r="AL18" t="b">
        <v>1</v>
      </c>
      <c r="AM18">
        <v>2</v>
      </c>
      <c r="AN18" t="s">
        <v>308</v>
      </c>
      <c r="AO18">
        <v>2.7</v>
      </c>
      <c r="AP18" t="s">
        <v>309</v>
      </c>
      <c r="AQ18">
        <v>6</v>
      </c>
      <c r="AR18" t="s">
        <v>308</v>
      </c>
      <c r="AS18" t="s">
        <v>309</v>
      </c>
      <c r="AT18" t="s">
        <v>310</v>
      </c>
      <c r="AU18">
        <v>10</v>
      </c>
      <c r="AV18">
        <v>1</v>
      </c>
      <c r="AW18">
        <v>35</v>
      </c>
      <c r="AX18" t="s">
        <v>311</v>
      </c>
      <c r="AY18">
        <v>10</v>
      </c>
      <c r="AZ18">
        <v>1</v>
      </c>
      <c r="BA18">
        <v>610</v>
      </c>
      <c r="BB18" t="s">
        <v>312</v>
      </c>
      <c r="BC18" t="s">
        <v>312</v>
      </c>
      <c r="BD18" t="s">
        <v>313</v>
      </c>
    </row>
    <row r="19" spans="1:56" x14ac:dyDescent="0.35">
      <c r="A19" t="s">
        <v>305</v>
      </c>
      <c r="B19" t="s">
        <v>8</v>
      </c>
      <c r="C19">
        <v>1</v>
      </c>
      <c r="D19" t="s">
        <v>497</v>
      </c>
      <c r="E19" t="s">
        <v>498</v>
      </c>
      <c r="F19" s="2">
        <v>5.2050721418530998E-9</v>
      </c>
      <c r="G19" s="2">
        <v>3.5715166755289901E-11</v>
      </c>
      <c r="H19" s="2">
        <v>4.3584252873429798E-10</v>
      </c>
      <c r="I19" s="2">
        <v>3.1198910642460399E-12</v>
      </c>
      <c r="J19">
        <v>0.43584252899999998</v>
      </c>
      <c r="K19" s="2">
        <v>3.11989106424604E-3</v>
      </c>
      <c r="L19" s="2">
        <v>5.1713176584706702E-9</v>
      </c>
      <c r="M19" s="2">
        <v>5.7860796552285698E-11</v>
      </c>
      <c r="N19" s="2">
        <v>6.8616084046386897E-3</v>
      </c>
      <c r="O19" s="2">
        <v>1.11817429882196E-2</v>
      </c>
      <c r="P19">
        <v>-386.35609740000001</v>
      </c>
      <c r="Q19">
        <v>-389.76182110000002</v>
      </c>
      <c r="R19" s="2">
        <v>7.1096027367944795E-8</v>
      </c>
      <c r="S19" s="2">
        <v>8.3767622349038595E-10</v>
      </c>
      <c r="T19" s="2">
        <v>2.9504106673529602E-10</v>
      </c>
      <c r="U19" s="2">
        <v>2.9851496829991199E-9</v>
      </c>
      <c r="V19" s="2">
        <v>3.5429333078429398E-11</v>
      </c>
      <c r="W19" s="2">
        <v>1.23858145961719E-11</v>
      </c>
      <c r="X19">
        <v>2.9851496829999999</v>
      </c>
      <c r="Y19" s="2">
        <v>3.5429333078429402E-2</v>
      </c>
      <c r="Z19" s="2">
        <v>1.23858145961719E-2</v>
      </c>
      <c r="AA19" s="2">
        <v>2.49615101638014E-8</v>
      </c>
      <c r="AB19" s="2">
        <v>2.9239674335121198E-10</v>
      </c>
      <c r="AC19" s="2">
        <v>1.0461860907083999E-10</v>
      </c>
      <c r="AD19" s="2">
        <v>1.17823211015032E-2</v>
      </c>
      <c r="AE19" s="2">
        <v>4.1498952565712901E-3</v>
      </c>
      <c r="AF19">
        <v>1.1647050000000001E-2</v>
      </c>
      <c r="AG19" s="2">
        <v>4.1557270849702302E-3</v>
      </c>
      <c r="AH19">
        <v>11.614234270000001</v>
      </c>
      <c r="AI19">
        <v>-1.40332324</v>
      </c>
      <c r="AJ19">
        <v>-23.83152509</v>
      </c>
      <c r="AK19">
        <v>-36.018668859999998</v>
      </c>
      <c r="AL19" t="b">
        <v>1</v>
      </c>
      <c r="AM19">
        <v>2</v>
      </c>
      <c r="AN19" t="s">
        <v>308</v>
      </c>
      <c r="AO19">
        <v>2.7</v>
      </c>
      <c r="AP19" t="s">
        <v>309</v>
      </c>
      <c r="AQ19">
        <v>6</v>
      </c>
      <c r="AR19" t="s">
        <v>308</v>
      </c>
      <c r="AS19" t="s">
        <v>309</v>
      </c>
      <c r="AT19" t="s">
        <v>310</v>
      </c>
      <c r="AU19">
        <v>10</v>
      </c>
      <c r="AV19">
        <v>1</v>
      </c>
      <c r="AW19">
        <v>35</v>
      </c>
      <c r="AX19" t="s">
        <v>311</v>
      </c>
      <c r="AY19">
        <v>10</v>
      </c>
      <c r="AZ19">
        <v>1</v>
      </c>
      <c r="BA19">
        <v>610</v>
      </c>
      <c r="BB19" t="s">
        <v>312</v>
      </c>
      <c r="BC19" t="s">
        <v>312</v>
      </c>
      <c r="BD19" t="s">
        <v>313</v>
      </c>
    </row>
    <row r="20" spans="1:56" x14ac:dyDescent="0.35">
      <c r="A20" t="s">
        <v>305</v>
      </c>
      <c r="B20" t="s">
        <v>119</v>
      </c>
      <c r="C20">
        <v>1</v>
      </c>
      <c r="D20" t="s">
        <v>499</v>
      </c>
      <c r="E20" t="s">
        <v>500</v>
      </c>
      <c r="F20" s="2">
        <v>1.13486632339556E-8</v>
      </c>
      <c r="G20" s="2">
        <v>8.3742126982342595E-11</v>
      </c>
      <c r="H20" s="2">
        <v>1.00206576369999E-9</v>
      </c>
      <c r="I20" s="2">
        <v>7.4349155304576103E-12</v>
      </c>
      <c r="J20">
        <v>1.0020657639999999</v>
      </c>
      <c r="K20" s="2">
        <v>7.4349155304576104E-3</v>
      </c>
      <c r="L20" s="2">
        <v>5.1462087168671E-9</v>
      </c>
      <c r="M20" s="2">
        <v>5.7729525591290798E-11</v>
      </c>
      <c r="N20" s="2">
        <v>7.3790300457399101E-3</v>
      </c>
      <c r="O20" s="2">
        <v>1.12098587971907E-2</v>
      </c>
      <c r="P20">
        <v>-341.7374671</v>
      </c>
      <c r="Q20">
        <v>-345.39082409999997</v>
      </c>
      <c r="R20" s="2">
        <v>2.84780842281591E-8</v>
      </c>
      <c r="S20" s="2">
        <v>3.3552657738391801E-10</v>
      </c>
      <c r="T20" s="2">
        <v>1.19067762097483E-10</v>
      </c>
      <c r="U20" s="2">
        <v>1.2892106271422699E-9</v>
      </c>
      <c r="V20" s="2">
        <v>1.5275418083216001E-11</v>
      </c>
      <c r="W20" s="2">
        <v>5.3951261860807302E-12</v>
      </c>
      <c r="X20">
        <v>1.2892106270000001</v>
      </c>
      <c r="Y20">
        <v>1.5275418000000001E-2</v>
      </c>
      <c r="Z20" s="2">
        <v>5.3951261860807299E-3</v>
      </c>
      <c r="AA20" s="2">
        <v>2.4151239038259501E-8</v>
      </c>
      <c r="AB20" s="2">
        <v>2.81805578591824E-10</v>
      </c>
      <c r="AC20" s="2">
        <v>1.00785146430672E-10</v>
      </c>
      <c r="AD20" s="2">
        <v>1.17819223616225E-2</v>
      </c>
      <c r="AE20" s="2">
        <v>4.18103132020898E-3</v>
      </c>
      <c r="AF20" s="2">
        <v>1.16464587166689E-2</v>
      </c>
      <c r="AG20" s="2">
        <v>4.1553764422981102E-3</v>
      </c>
      <c r="AH20">
        <v>11.631316289999999</v>
      </c>
      <c r="AI20">
        <v>6.1738998299999999</v>
      </c>
      <c r="AJ20">
        <v>-24.060254870000001</v>
      </c>
      <c r="AK20">
        <v>-28.69618088</v>
      </c>
      <c r="AL20" t="b">
        <v>1</v>
      </c>
      <c r="AM20">
        <v>2</v>
      </c>
      <c r="AN20" t="s">
        <v>308</v>
      </c>
      <c r="AO20">
        <v>2.7</v>
      </c>
      <c r="AP20" t="s">
        <v>309</v>
      </c>
      <c r="AQ20">
        <v>6</v>
      </c>
      <c r="AR20" t="s">
        <v>308</v>
      </c>
      <c r="AS20" t="s">
        <v>309</v>
      </c>
      <c r="AT20" t="s">
        <v>310</v>
      </c>
      <c r="AU20">
        <v>10</v>
      </c>
      <c r="AV20">
        <v>1</v>
      </c>
      <c r="AW20">
        <v>35</v>
      </c>
      <c r="AX20" t="s">
        <v>311</v>
      </c>
      <c r="AY20">
        <v>10</v>
      </c>
      <c r="AZ20">
        <v>1</v>
      </c>
      <c r="BA20">
        <v>610</v>
      </c>
      <c r="BB20" t="s">
        <v>312</v>
      </c>
      <c r="BC20" t="s">
        <v>312</v>
      </c>
      <c r="BD20" t="s">
        <v>313</v>
      </c>
    </row>
    <row r="21" spans="1:56" x14ac:dyDescent="0.35">
      <c r="A21" t="s">
        <v>305</v>
      </c>
      <c r="B21" t="s">
        <v>8</v>
      </c>
      <c r="C21">
        <v>1</v>
      </c>
      <c r="D21" t="s">
        <v>501</v>
      </c>
      <c r="E21" t="s">
        <v>502</v>
      </c>
      <c r="F21" s="2">
        <v>5.6189335459066199E-10</v>
      </c>
      <c r="G21" s="2">
        <v>6.4285072589958001E-12</v>
      </c>
      <c r="H21" s="2">
        <v>3.4332488241251001E-11</v>
      </c>
      <c r="I21" s="2">
        <v>2.9709855452544898E-13</v>
      </c>
      <c r="J21">
        <v>3.4332488000000001E-2</v>
      </c>
      <c r="K21" s="2">
        <v>2.9709855452544898E-4</v>
      </c>
      <c r="L21" s="2">
        <v>5.16628371408722E-9</v>
      </c>
      <c r="M21" s="2">
        <v>5.7857192393750498E-11</v>
      </c>
      <c r="N21" s="2">
        <v>1.14407960273511E-2</v>
      </c>
      <c r="O21" s="2">
        <v>1.1189299849260899E-2</v>
      </c>
      <c r="P21">
        <v>22.476489279999999</v>
      </c>
      <c r="Q21">
        <v>16.801744759999998</v>
      </c>
      <c r="R21" s="2">
        <v>6.5655430821167899E-10</v>
      </c>
      <c r="S21" s="2">
        <v>8.1671771807251003E-12</v>
      </c>
      <c r="T21" s="2">
        <v>3.01562915149954E-12</v>
      </c>
      <c r="U21" s="2">
        <v>3.1851493664802898E-10</v>
      </c>
      <c r="V21" s="2">
        <v>2.5830383838798499E-12</v>
      </c>
      <c r="W21" s="2">
        <v>7.6683077205805301E-13</v>
      </c>
      <c r="X21">
        <v>0.318514937</v>
      </c>
      <c r="Y21" s="2">
        <v>2.58303838387985E-3</v>
      </c>
      <c r="Z21" s="2">
        <v>7.6683077205805304E-4</v>
      </c>
      <c r="AA21" s="2">
        <v>2.5232145068573399E-8</v>
      </c>
      <c r="AB21" s="2">
        <v>2.9584124054076098E-10</v>
      </c>
      <c r="AC21" s="2">
        <v>1.0573239985658601E-10</v>
      </c>
      <c r="AD21">
        <v>1.2439454000000001E-2</v>
      </c>
      <c r="AE21" s="2">
        <v>4.5931145585100096E-3</v>
      </c>
      <c r="AF21" s="2">
        <v>1.1642553347766199E-2</v>
      </c>
      <c r="AG21" s="2">
        <v>4.1543985938773597E-3</v>
      </c>
      <c r="AH21">
        <v>68.447249310000004</v>
      </c>
      <c r="AI21">
        <v>105.6027617</v>
      </c>
      <c r="AJ21">
        <v>31.247258370000001</v>
      </c>
      <c r="AK21">
        <v>67.269798460000004</v>
      </c>
      <c r="AL21" t="b">
        <v>1</v>
      </c>
      <c r="AM21">
        <v>2</v>
      </c>
      <c r="AN21" t="s">
        <v>308</v>
      </c>
      <c r="AO21">
        <v>2.7</v>
      </c>
      <c r="AP21" t="s">
        <v>309</v>
      </c>
      <c r="AQ21">
        <v>6</v>
      </c>
      <c r="AR21" t="s">
        <v>308</v>
      </c>
      <c r="AS21" t="s">
        <v>309</v>
      </c>
      <c r="AT21" t="s">
        <v>310</v>
      </c>
      <c r="AU21">
        <v>10</v>
      </c>
      <c r="AV21">
        <v>1</v>
      </c>
      <c r="AW21">
        <v>35</v>
      </c>
      <c r="AX21" t="s">
        <v>311</v>
      </c>
      <c r="AY21">
        <v>10</v>
      </c>
      <c r="AZ21">
        <v>1</v>
      </c>
      <c r="BA21">
        <v>610</v>
      </c>
      <c r="BB21" t="s">
        <v>312</v>
      </c>
      <c r="BC21" t="s">
        <v>312</v>
      </c>
      <c r="BD21" t="s">
        <v>313</v>
      </c>
    </row>
    <row r="22" spans="1:56" x14ac:dyDescent="0.35">
      <c r="A22" t="s">
        <v>305</v>
      </c>
      <c r="B22" t="s">
        <v>120</v>
      </c>
      <c r="C22">
        <v>1</v>
      </c>
      <c r="D22" t="s">
        <v>503</v>
      </c>
      <c r="E22" t="s">
        <v>504</v>
      </c>
      <c r="F22" s="2">
        <v>4.9685532316551701E-9</v>
      </c>
      <c r="G22" s="2">
        <v>3.69249327626939E-11</v>
      </c>
      <c r="H22" s="2">
        <v>4.7087406196411104E-10</v>
      </c>
      <c r="I22" s="2">
        <v>3.4998341030822999E-12</v>
      </c>
      <c r="J22">
        <v>0.47087406199999998</v>
      </c>
      <c r="K22" s="2">
        <v>3.4998341030822999E-3</v>
      </c>
      <c r="L22" s="2">
        <v>5.12577675299052E-9</v>
      </c>
      <c r="M22" s="2">
        <v>5.7473383710431402E-11</v>
      </c>
      <c r="N22" s="2">
        <v>7.4317273139877698E-3</v>
      </c>
      <c r="O22" s="2">
        <v>1.12012838217634E-2</v>
      </c>
      <c r="P22">
        <v>-336.52897000000002</v>
      </c>
      <c r="Q22">
        <v>-340.2112343</v>
      </c>
      <c r="R22" s="2">
        <v>1.45813414307319E-8</v>
      </c>
      <c r="S22" s="2">
        <v>1.7194872048778E-10</v>
      </c>
      <c r="T22" s="2">
        <v>6.1284330175204194E-11</v>
      </c>
      <c r="U22" s="2">
        <v>7.0978933841558997E-10</v>
      </c>
      <c r="V22" s="2">
        <v>8.3958716715071301E-12</v>
      </c>
      <c r="W22" s="2">
        <v>2.97818388873827E-12</v>
      </c>
      <c r="X22">
        <v>0.70978933799999999</v>
      </c>
      <c r="Y22" s="2">
        <v>8.3958716715071303E-3</v>
      </c>
      <c r="Z22" s="2">
        <v>2.9781838887382702E-3</v>
      </c>
      <c r="AA22" s="2">
        <v>2.4784012190583299E-8</v>
      </c>
      <c r="AB22" s="2">
        <v>2.8875364782194301E-10</v>
      </c>
      <c r="AC22" s="2">
        <v>1.0289151607305201E-10</v>
      </c>
      <c r="AD22" s="2">
        <v>1.1792380097854299E-2</v>
      </c>
      <c r="AE22" s="2">
        <v>4.20292813705332E-3</v>
      </c>
      <c r="AF22">
        <v>1.1645997E-2</v>
      </c>
      <c r="AG22" s="2">
        <v>4.1552062316720104E-3</v>
      </c>
      <c r="AH22">
        <v>12.569387750000001</v>
      </c>
      <c r="AI22">
        <v>11.484846409999999</v>
      </c>
      <c r="AJ22">
        <v>-23.266374979999998</v>
      </c>
      <c r="AK22">
        <v>-23.565748030000002</v>
      </c>
      <c r="AL22" t="b">
        <v>1</v>
      </c>
      <c r="AM22">
        <v>2</v>
      </c>
      <c r="AN22" t="s">
        <v>308</v>
      </c>
      <c r="AO22">
        <v>2.7</v>
      </c>
      <c r="AP22" t="s">
        <v>309</v>
      </c>
      <c r="AQ22">
        <v>6</v>
      </c>
      <c r="AR22" t="s">
        <v>308</v>
      </c>
      <c r="AS22" t="s">
        <v>309</v>
      </c>
      <c r="AT22" t="s">
        <v>310</v>
      </c>
      <c r="AU22">
        <v>10</v>
      </c>
      <c r="AV22">
        <v>1</v>
      </c>
      <c r="AW22">
        <v>35</v>
      </c>
      <c r="AX22" t="s">
        <v>311</v>
      </c>
      <c r="AY22">
        <v>10</v>
      </c>
      <c r="AZ22">
        <v>1</v>
      </c>
      <c r="BA22">
        <v>610</v>
      </c>
      <c r="BB22" t="s">
        <v>312</v>
      </c>
      <c r="BC22" t="s">
        <v>312</v>
      </c>
      <c r="BD22" t="s">
        <v>313</v>
      </c>
    </row>
    <row r="23" spans="1:56" x14ac:dyDescent="0.35">
      <c r="A23" t="s">
        <v>305</v>
      </c>
      <c r="B23" t="s">
        <v>63</v>
      </c>
      <c r="C23">
        <v>1</v>
      </c>
      <c r="D23" t="s">
        <v>505</v>
      </c>
      <c r="E23" t="s">
        <v>506</v>
      </c>
      <c r="F23" s="2">
        <v>3.1179590381497501E-10</v>
      </c>
      <c r="G23" s="2">
        <v>2.1854872261033E-12</v>
      </c>
      <c r="H23" s="2">
        <v>2.7565267776696901E-11</v>
      </c>
      <c r="I23" s="2">
        <v>1.9800773434081E-13</v>
      </c>
      <c r="J23" s="2">
        <v>2.7565267776696899E-2</v>
      </c>
      <c r="K23" s="2">
        <v>1.9800773434080999E-4</v>
      </c>
      <c r="L23" s="2">
        <v>5.17524430130993E-9</v>
      </c>
      <c r="M23" s="2">
        <v>5.7939446754869898E-11</v>
      </c>
      <c r="N23" s="2">
        <v>7.00935194902435E-3</v>
      </c>
      <c r="O23" s="2">
        <v>1.1186756165483799E-2</v>
      </c>
      <c r="P23">
        <v>-373.4240878</v>
      </c>
      <c r="Q23">
        <v>-376.90158409999998</v>
      </c>
      <c r="R23" s="2">
        <v>2.9252029828385002E-10</v>
      </c>
      <c r="S23" s="2">
        <v>2.86743032072957E-12</v>
      </c>
      <c r="T23" s="2">
        <v>1.0369421838672399E-12</v>
      </c>
      <c r="U23" s="2">
        <v>3.0804678252671599E-10</v>
      </c>
      <c r="V23" s="2">
        <v>2.4116570285920299E-12</v>
      </c>
      <c r="W23" s="2">
        <v>6.7558144408591496E-13</v>
      </c>
      <c r="X23">
        <v>0.30804678299999999</v>
      </c>
      <c r="Y23" s="2">
        <v>2.41165702859203E-3</v>
      </c>
      <c r="Z23" s="2">
        <v>6.7558144408591504E-4</v>
      </c>
      <c r="AA23" s="2">
        <v>2.39531689992284E-8</v>
      </c>
      <c r="AB23" s="2">
        <v>2.7835502932162302E-10</v>
      </c>
      <c r="AC23" s="2">
        <v>9.9257970793884402E-11</v>
      </c>
      <c r="AD23" s="2">
        <v>9.8025003309244706E-3</v>
      </c>
      <c r="AE23" s="2">
        <v>3.54485548507486E-3</v>
      </c>
      <c r="AF23" s="2">
        <v>1.16408116183228E-2</v>
      </c>
      <c r="AG23" s="2">
        <v>4.1534579956024401E-3</v>
      </c>
      <c r="AH23">
        <v>-157.91951180000001</v>
      </c>
      <c r="AI23">
        <v>-146.52911169999999</v>
      </c>
      <c r="AJ23">
        <v>-193.791425</v>
      </c>
      <c r="AK23">
        <v>-175.90605880000001</v>
      </c>
      <c r="AL23" t="b">
        <v>1</v>
      </c>
      <c r="AM23">
        <v>2</v>
      </c>
      <c r="AN23" t="s">
        <v>308</v>
      </c>
      <c r="AO23">
        <v>2.7</v>
      </c>
      <c r="AP23" t="s">
        <v>309</v>
      </c>
      <c r="AQ23">
        <v>6</v>
      </c>
      <c r="AR23" t="s">
        <v>308</v>
      </c>
      <c r="AS23" t="s">
        <v>309</v>
      </c>
      <c r="AT23" t="s">
        <v>310</v>
      </c>
      <c r="AU23">
        <v>10</v>
      </c>
      <c r="AV23">
        <v>1</v>
      </c>
      <c r="AW23">
        <v>35</v>
      </c>
      <c r="AX23" t="s">
        <v>311</v>
      </c>
      <c r="AY23">
        <v>10</v>
      </c>
      <c r="AZ23">
        <v>1</v>
      </c>
      <c r="BA23">
        <v>610</v>
      </c>
      <c r="BB23" t="s">
        <v>312</v>
      </c>
      <c r="BC23" t="s">
        <v>312</v>
      </c>
      <c r="BD23" t="s">
        <v>313</v>
      </c>
    </row>
    <row r="24" spans="1:56" x14ac:dyDescent="0.35">
      <c r="A24" t="s">
        <v>305</v>
      </c>
      <c r="B24" t="s">
        <v>64</v>
      </c>
      <c r="C24">
        <v>1</v>
      </c>
      <c r="D24" t="s">
        <v>507</v>
      </c>
      <c r="E24" t="s">
        <v>508</v>
      </c>
      <c r="F24" s="2">
        <v>1.7527150826530001E-7</v>
      </c>
      <c r="G24" s="2">
        <v>1.3068499347145899E-9</v>
      </c>
      <c r="H24" s="2">
        <v>1.79924342091908E-8</v>
      </c>
      <c r="I24" s="2">
        <v>1.3417621180789E-10</v>
      </c>
      <c r="J24">
        <v>17.992434209999999</v>
      </c>
      <c r="K24">
        <v>0.13417621199999999</v>
      </c>
      <c r="L24" s="2">
        <v>5.1677406748768601E-9</v>
      </c>
      <c r="M24" s="2">
        <v>5.7909835989108803E-11</v>
      </c>
      <c r="N24" s="2">
        <v>7.4561458827436802E-3</v>
      </c>
      <c r="O24" s="2">
        <v>1.11962622232547E-2</v>
      </c>
      <c r="P24">
        <v>-334.05044170000002</v>
      </c>
      <c r="Q24">
        <v>-337.7464617</v>
      </c>
      <c r="R24" s="2">
        <v>5.0008981396187E-8</v>
      </c>
      <c r="S24" s="2">
        <v>5.9049053187857998E-10</v>
      </c>
      <c r="T24" s="2">
        <v>2.0856316644044701E-10</v>
      </c>
      <c r="U24" s="2">
        <v>2.3634096901758998E-9</v>
      </c>
      <c r="V24" s="2">
        <v>2.80920980921806E-11</v>
      </c>
      <c r="W24" s="2">
        <v>9.8584604021900707E-12</v>
      </c>
      <c r="X24">
        <v>2.3634096900000001</v>
      </c>
      <c r="Y24" s="2">
        <v>2.8092098092180599E-2</v>
      </c>
      <c r="Z24" s="2">
        <v>9.8584604021900706E-3</v>
      </c>
      <c r="AA24" s="2">
        <v>2.5576555960410701E-8</v>
      </c>
      <c r="AB24" s="2">
        <v>2.9857295254409302E-10</v>
      </c>
      <c r="AC24" s="2">
        <v>1.06654637540132E-10</v>
      </c>
      <c r="AD24" s="2">
        <v>1.18076896467962E-2</v>
      </c>
      <c r="AE24" s="2">
        <v>4.1705141880044099E-3</v>
      </c>
      <c r="AF24" s="2">
        <v>1.1645960361732899E-2</v>
      </c>
      <c r="AG24" s="2">
        <v>4.1548797917332599E-3</v>
      </c>
      <c r="AH24">
        <v>13.887157439999999</v>
      </c>
      <c r="AI24">
        <v>3.762899784</v>
      </c>
      <c r="AJ24">
        <v>-21.65758581</v>
      </c>
      <c r="AK24">
        <v>-31.030930789999999</v>
      </c>
      <c r="AL24" t="b">
        <v>1</v>
      </c>
      <c r="AM24">
        <v>2</v>
      </c>
      <c r="AN24" t="s">
        <v>308</v>
      </c>
      <c r="AO24">
        <v>2.7</v>
      </c>
      <c r="AP24" t="s">
        <v>309</v>
      </c>
      <c r="AQ24">
        <v>6</v>
      </c>
      <c r="AR24" t="s">
        <v>308</v>
      </c>
      <c r="AS24" t="s">
        <v>309</v>
      </c>
      <c r="AT24" t="s">
        <v>310</v>
      </c>
      <c r="AU24">
        <v>10</v>
      </c>
      <c r="AV24">
        <v>1</v>
      </c>
      <c r="AW24">
        <v>35</v>
      </c>
      <c r="AX24" t="s">
        <v>311</v>
      </c>
      <c r="AY24">
        <v>10</v>
      </c>
      <c r="AZ24">
        <v>1</v>
      </c>
      <c r="BA24">
        <v>610</v>
      </c>
      <c r="BB24" t="s">
        <v>312</v>
      </c>
      <c r="BC24" t="s">
        <v>312</v>
      </c>
      <c r="BD24" t="s">
        <v>313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2083-DDE3-4E4E-915A-854B182611A4}">
  <dimension ref="A1:BD74"/>
  <sheetViews>
    <sheetView workbookViewId="0">
      <selection sqref="A1:BD74"/>
    </sheetView>
  </sheetViews>
  <sheetFormatPr defaultRowHeight="14.5" x14ac:dyDescent="0.35"/>
  <sheetData>
    <row r="1" spans="1:56" x14ac:dyDescent="0.35">
      <c r="A1" t="s">
        <v>255</v>
      </c>
      <c r="B1" t="s">
        <v>0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  <c r="N1" t="s">
        <v>267</v>
      </c>
      <c r="O1" t="s">
        <v>268</v>
      </c>
      <c r="P1" t="s">
        <v>269</v>
      </c>
      <c r="Q1" t="s">
        <v>270</v>
      </c>
      <c r="R1" t="s">
        <v>271</v>
      </c>
      <c r="S1" t="s">
        <v>272</v>
      </c>
      <c r="T1" t="s">
        <v>273</v>
      </c>
      <c r="U1" t="s">
        <v>274</v>
      </c>
      <c r="V1" t="s">
        <v>275</v>
      </c>
      <c r="W1" t="s">
        <v>276</v>
      </c>
      <c r="X1" t="s">
        <v>277</v>
      </c>
      <c r="Y1" t="s">
        <v>278</v>
      </c>
      <c r="Z1" t="s">
        <v>279</v>
      </c>
      <c r="AA1" t="s">
        <v>280</v>
      </c>
      <c r="AB1" t="s">
        <v>281</v>
      </c>
      <c r="AC1" t="s">
        <v>282</v>
      </c>
      <c r="AD1" t="s">
        <v>283</v>
      </c>
      <c r="AE1" t="s">
        <v>284</v>
      </c>
      <c r="AF1" t="s">
        <v>285</v>
      </c>
      <c r="AG1" t="s">
        <v>286</v>
      </c>
      <c r="AH1" t="s">
        <v>287</v>
      </c>
      <c r="AI1" t="s">
        <v>288</v>
      </c>
      <c r="AJ1" t="s">
        <v>54</v>
      </c>
      <c r="AK1" t="s">
        <v>289</v>
      </c>
      <c r="AL1" t="s">
        <v>290</v>
      </c>
      <c r="AM1" t="s">
        <v>291</v>
      </c>
      <c r="AN1" t="s">
        <v>292</v>
      </c>
      <c r="AO1" t="s">
        <v>293</v>
      </c>
      <c r="AP1" t="s">
        <v>294</v>
      </c>
      <c r="AQ1" t="s">
        <v>295</v>
      </c>
      <c r="AR1" t="s">
        <v>296</v>
      </c>
      <c r="AS1" t="s">
        <v>297</v>
      </c>
      <c r="AT1" t="s">
        <v>298</v>
      </c>
      <c r="AU1" t="s">
        <v>299</v>
      </c>
      <c r="AV1" t="s">
        <v>300</v>
      </c>
      <c r="AW1" t="s">
        <v>301</v>
      </c>
      <c r="AX1" t="s">
        <v>302</v>
      </c>
      <c r="AY1" t="s">
        <v>299</v>
      </c>
      <c r="AZ1" t="s">
        <v>300</v>
      </c>
      <c r="BA1" t="s">
        <v>301</v>
      </c>
      <c r="BB1" t="s">
        <v>303</v>
      </c>
      <c r="BC1" t="s">
        <v>304</v>
      </c>
    </row>
    <row r="2" spans="1:56" x14ac:dyDescent="0.35">
      <c r="A2" t="s">
        <v>305</v>
      </c>
      <c r="B2" t="s">
        <v>1</v>
      </c>
      <c r="C2">
        <v>1</v>
      </c>
      <c r="D2" t="s">
        <v>509</v>
      </c>
      <c r="E2" t="s">
        <v>510</v>
      </c>
      <c r="F2" s="2">
        <v>9.1741720794495301E-10</v>
      </c>
      <c r="G2" s="2">
        <v>6.83009912899126E-12</v>
      </c>
      <c r="H2" s="2">
        <v>7.64620242121872E-11</v>
      </c>
      <c r="I2" s="2">
        <v>5.6551090850051601E-13</v>
      </c>
      <c r="J2" s="2">
        <v>7.6462024212187202E-2</v>
      </c>
      <c r="K2" s="2">
        <v>5.65510908500516E-4</v>
      </c>
      <c r="L2" s="2">
        <v>5.2078627208264899E-9</v>
      </c>
      <c r="M2" s="2">
        <v>5.8219132356418604E-11</v>
      </c>
      <c r="N2" s="2">
        <v>7.4449215360707297E-3</v>
      </c>
      <c r="O2" s="2">
        <v>1.11729574125129E-2</v>
      </c>
      <c r="P2">
        <v>-333.66598820000002</v>
      </c>
      <c r="Q2">
        <v>-337.36414200000002</v>
      </c>
      <c r="R2" s="2">
        <v>9.8062965972052596E-10</v>
      </c>
      <c r="S2" s="2">
        <v>1.1502141431203401E-11</v>
      </c>
      <c r="T2" s="2">
        <v>4.2396868830046703E-12</v>
      </c>
      <c r="U2" s="2">
        <v>2.11646637715557E-11</v>
      </c>
      <c r="V2" s="2">
        <v>2.5119392243338998E-13</v>
      </c>
      <c r="W2" s="2">
        <v>9.2178021671770295E-14</v>
      </c>
      <c r="X2" s="2">
        <v>2.1164663771555701E-2</v>
      </c>
      <c r="Y2" s="2">
        <v>2.5119392243339001E-4</v>
      </c>
      <c r="Z2" s="2">
        <v>9.2178021671770306E-5</v>
      </c>
      <c r="AA2" s="2">
        <v>2.4546326064161599E-8</v>
      </c>
      <c r="AB2" s="2">
        <v>2.8579857623589701E-10</v>
      </c>
      <c r="AC2" s="2">
        <v>1.0191728928572901E-10</v>
      </c>
      <c r="AD2" s="2">
        <v>1.17293427923457E-2</v>
      </c>
      <c r="AE2" s="2">
        <v>4.3234332563558703E-3</v>
      </c>
      <c r="AF2" s="2">
        <v>1.1645080190118199E-2</v>
      </c>
      <c r="AG2" s="2">
        <v>4.1532827873311398E-3</v>
      </c>
      <c r="AH2">
        <v>7.2358971219999999</v>
      </c>
      <c r="AI2">
        <v>40.967706210000003</v>
      </c>
      <c r="AJ2">
        <v>-29.720164100000002</v>
      </c>
      <c r="AK2">
        <v>4.9374137259999999</v>
      </c>
      <c r="AL2" t="b">
        <v>1</v>
      </c>
      <c r="AM2">
        <v>2</v>
      </c>
      <c r="AN2" t="s">
        <v>308</v>
      </c>
      <c r="AO2">
        <v>2.7</v>
      </c>
      <c r="AP2" t="s">
        <v>309</v>
      </c>
      <c r="AQ2">
        <v>6</v>
      </c>
      <c r="AR2" t="s">
        <v>308</v>
      </c>
      <c r="AS2" t="s">
        <v>309</v>
      </c>
      <c r="AT2" t="s">
        <v>310</v>
      </c>
      <c r="AU2">
        <v>10</v>
      </c>
      <c r="AV2">
        <v>1</v>
      </c>
      <c r="AW2">
        <v>35</v>
      </c>
      <c r="AX2" t="s">
        <v>311</v>
      </c>
      <c r="AY2">
        <v>10</v>
      </c>
      <c r="AZ2">
        <v>1</v>
      </c>
      <c r="BA2">
        <v>610</v>
      </c>
      <c r="BB2" t="s">
        <v>312</v>
      </c>
      <c r="BC2" t="s">
        <v>312</v>
      </c>
      <c r="BD2" t="s">
        <v>313</v>
      </c>
    </row>
    <row r="3" spans="1:56" x14ac:dyDescent="0.35">
      <c r="A3" t="s">
        <v>305</v>
      </c>
      <c r="B3" t="s">
        <v>2</v>
      </c>
      <c r="C3">
        <v>1</v>
      </c>
      <c r="D3" t="s">
        <v>511</v>
      </c>
      <c r="E3" t="s">
        <v>512</v>
      </c>
      <c r="F3" s="2">
        <v>2.6811548164604798E-10</v>
      </c>
      <c r="G3" s="2">
        <v>1.76102204400862E-12</v>
      </c>
      <c r="H3" s="2">
        <v>2.40578078292142E-11</v>
      </c>
      <c r="I3" s="2">
        <v>1.70121647888669E-13</v>
      </c>
      <c r="J3" s="2">
        <v>2.4057807829214201E-2</v>
      </c>
      <c r="K3" s="2">
        <v>1.70121647888669E-4</v>
      </c>
      <c r="L3" s="2">
        <v>5.1918844471168502E-9</v>
      </c>
      <c r="M3" s="2">
        <v>5.8053548002571997E-11</v>
      </c>
      <c r="N3" s="2">
        <v>6.5681475504403303E-3</v>
      </c>
      <c r="O3" s="2">
        <v>1.1170053522331601E-2</v>
      </c>
      <c r="P3">
        <v>-411.98602699999998</v>
      </c>
      <c r="Q3">
        <v>-415.2495045</v>
      </c>
      <c r="R3" s="2">
        <v>7.9145954885136401E-10</v>
      </c>
      <c r="S3" s="2">
        <v>9.3123388276598203E-12</v>
      </c>
      <c r="T3" s="2">
        <v>3.4064269077415101E-12</v>
      </c>
      <c r="U3" s="2">
        <v>1.16928385376913E-11</v>
      </c>
      <c r="V3" s="2">
        <v>1.39444323601044E-13</v>
      </c>
      <c r="W3" s="2">
        <v>5.50625083722833E-14</v>
      </c>
      <c r="X3" s="2">
        <v>1.16928385376913E-2</v>
      </c>
      <c r="Y3" s="2">
        <v>1.3944432360104401E-4</v>
      </c>
      <c r="Z3" s="2">
        <v>5.5062508372283298E-5</v>
      </c>
      <c r="AA3" s="2">
        <v>2.50792404136211E-8</v>
      </c>
      <c r="AB3" s="2">
        <v>2.9296402282529298E-10</v>
      </c>
      <c r="AC3" s="2">
        <v>1.04587799884893E-10</v>
      </c>
      <c r="AD3">
        <v>1.1766033E-2</v>
      </c>
      <c r="AE3" s="2">
        <v>4.3039810596577103E-3</v>
      </c>
      <c r="AF3" s="2">
        <v>1.1639318243516101E-2</v>
      </c>
      <c r="AG3" s="2">
        <v>4.1515048652079403E-3</v>
      </c>
      <c r="AH3">
        <v>10.88674795</v>
      </c>
      <c r="AI3">
        <v>36.727933460000003</v>
      </c>
      <c r="AJ3">
        <v>-25.820705100000001</v>
      </c>
      <c r="AK3">
        <v>0.83239928299999999</v>
      </c>
      <c r="AL3" t="b">
        <v>1</v>
      </c>
      <c r="AM3">
        <v>2</v>
      </c>
      <c r="AN3" t="s">
        <v>308</v>
      </c>
      <c r="AO3">
        <v>2.7</v>
      </c>
      <c r="AP3" t="s">
        <v>309</v>
      </c>
      <c r="AQ3">
        <v>6</v>
      </c>
      <c r="AR3" t="s">
        <v>308</v>
      </c>
      <c r="AS3" t="s">
        <v>309</v>
      </c>
      <c r="AT3" t="s">
        <v>310</v>
      </c>
      <c r="AU3">
        <v>10</v>
      </c>
      <c r="AV3">
        <v>1</v>
      </c>
      <c r="AW3">
        <v>35</v>
      </c>
      <c r="AX3" t="s">
        <v>311</v>
      </c>
      <c r="AY3">
        <v>10</v>
      </c>
      <c r="AZ3">
        <v>1</v>
      </c>
      <c r="BA3">
        <v>610</v>
      </c>
      <c r="BB3" t="s">
        <v>312</v>
      </c>
      <c r="BC3" t="s">
        <v>312</v>
      </c>
      <c r="BD3" t="s">
        <v>313</v>
      </c>
    </row>
    <row r="4" spans="1:56" x14ac:dyDescent="0.35">
      <c r="A4" t="s">
        <v>305</v>
      </c>
      <c r="B4" t="s">
        <v>3</v>
      </c>
      <c r="C4">
        <v>1</v>
      </c>
      <c r="D4" t="s">
        <v>513</v>
      </c>
      <c r="E4" t="s">
        <v>514</v>
      </c>
      <c r="F4" s="2">
        <v>5.45741885324911E-9</v>
      </c>
      <c r="G4" s="2">
        <v>4.0477650548672603E-11</v>
      </c>
      <c r="H4" s="2">
        <v>5.23764587256892E-10</v>
      </c>
      <c r="I4" s="2">
        <v>3.9006389264406599E-12</v>
      </c>
      <c r="J4">
        <v>0.52376458699999995</v>
      </c>
      <c r="K4" s="2">
        <v>3.90063892644066E-3</v>
      </c>
      <c r="L4" s="2">
        <v>5.2067384754652201E-9</v>
      </c>
      <c r="M4" s="2">
        <v>5.8186582842419999E-11</v>
      </c>
      <c r="N4" s="2">
        <v>7.4169954033441801E-3</v>
      </c>
      <c r="O4" s="2">
        <v>1.11724102455716E-2</v>
      </c>
      <c r="P4">
        <v>-336.13291670000001</v>
      </c>
      <c r="Q4">
        <v>-339.81737900000002</v>
      </c>
      <c r="R4" s="2">
        <v>3.2668691749528601E-7</v>
      </c>
      <c r="S4" s="2">
        <v>3.8668773195471999E-9</v>
      </c>
      <c r="T4" s="2">
        <v>1.4003777808978999E-9</v>
      </c>
      <c r="U4" s="2">
        <v>1.6107934541764702E-8</v>
      </c>
      <c r="V4" s="2">
        <v>1.9059598344028899E-10</v>
      </c>
      <c r="W4" s="2">
        <v>6.8962877075584598E-11</v>
      </c>
      <c r="X4">
        <v>16.107934539999999</v>
      </c>
      <c r="Y4">
        <v>0.190595983</v>
      </c>
      <c r="Z4" s="2">
        <v>6.89628770755846E-2</v>
      </c>
      <c r="AA4" s="2">
        <v>2.4869537814508101E-8</v>
      </c>
      <c r="AB4" s="2">
        <v>2.8956263283279598E-10</v>
      </c>
      <c r="AC4" s="2">
        <v>1.03182971586242E-10</v>
      </c>
      <c r="AD4">
        <v>1.1836645999999999E-2</v>
      </c>
      <c r="AE4" s="2">
        <v>4.2866050212069101E-3</v>
      </c>
      <c r="AF4" s="2">
        <v>1.1643090981638101E-2</v>
      </c>
      <c r="AG4" s="2">
        <v>4.15472279222896E-3</v>
      </c>
      <c r="AH4">
        <v>16.624003630000001</v>
      </c>
      <c r="AI4">
        <v>31.742726430000001</v>
      </c>
      <c r="AJ4">
        <v>-19.74730083</v>
      </c>
      <c r="AK4">
        <v>-3.9974252250000002</v>
      </c>
      <c r="AL4" t="b">
        <v>1</v>
      </c>
      <c r="AM4">
        <v>2</v>
      </c>
      <c r="AN4" t="s">
        <v>308</v>
      </c>
      <c r="AO4">
        <v>2.7</v>
      </c>
      <c r="AP4" t="s">
        <v>309</v>
      </c>
      <c r="AQ4">
        <v>6</v>
      </c>
      <c r="AR4" t="s">
        <v>308</v>
      </c>
      <c r="AS4" t="s">
        <v>309</v>
      </c>
      <c r="AT4" t="s">
        <v>310</v>
      </c>
      <c r="AU4">
        <v>10</v>
      </c>
      <c r="AV4">
        <v>1</v>
      </c>
      <c r="AW4">
        <v>35</v>
      </c>
      <c r="AX4" t="s">
        <v>311</v>
      </c>
      <c r="AY4">
        <v>10</v>
      </c>
      <c r="AZ4">
        <v>1</v>
      </c>
      <c r="BA4">
        <v>610</v>
      </c>
      <c r="BB4" t="s">
        <v>312</v>
      </c>
      <c r="BC4" t="s">
        <v>312</v>
      </c>
      <c r="BD4" t="s">
        <v>313</v>
      </c>
    </row>
    <row r="5" spans="1:56" x14ac:dyDescent="0.35">
      <c r="A5" t="s">
        <v>305</v>
      </c>
      <c r="B5" t="s">
        <v>4</v>
      </c>
      <c r="C5">
        <v>1</v>
      </c>
      <c r="D5" t="s">
        <v>515</v>
      </c>
      <c r="E5" t="s">
        <v>516</v>
      </c>
      <c r="F5" s="2">
        <v>3.7576648889323401E-10</v>
      </c>
      <c r="G5" s="2">
        <v>2.52966922794827E-12</v>
      </c>
      <c r="H5" s="2">
        <v>4.0299319437053802E-11</v>
      </c>
      <c r="I5" s="2">
        <v>2.8307323390701401E-13</v>
      </c>
      <c r="J5" s="2">
        <v>4.0299319437053803E-2</v>
      </c>
      <c r="K5" s="2">
        <v>2.8307323390701399E-4</v>
      </c>
      <c r="L5" s="2">
        <v>5.2973027070468103E-9</v>
      </c>
      <c r="M5" s="2">
        <v>5.92607325671699E-11</v>
      </c>
      <c r="N5" s="2">
        <v>6.7320245490731503E-3</v>
      </c>
      <c r="O5" s="2">
        <v>1.11715989408252E-2</v>
      </c>
      <c r="P5">
        <v>-397.39829680000003</v>
      </c>
      <c r="Q5">
        <v>-400.74273629999999</v>
      </c>
      <c r="R5" s="2">
        <v>6.0159728423270397E-7</v>
      </c>
      <c r="S5" s="2">
        <v>7.19974941019194E-9</v>
      </c>
      <c r="T5" s="2">
        <v>2.5608032702981399E-9</v>
      </c>
      <c r="U5" s="2">
        <v>2.9707345916563099E-8</v>
      </c>
      <c r="V5" s="2">
        <v>3.56629392683772E-10</v>
      </c>
      <c r="W5" s="2">
        <v>1.2632313250993101E-10</v>
      </c>
      <c r="X5">
        <v>29.707345920000002</v>
      </c>
      <c r="Y5">
        <v>0.35662939300000002</v>
      </c>
      <c r="Z5">
        <v>0.126323133</v>
      </c>
      <c r="AA5" s="2">
        <v>2.4475038797439801E-8</v>
      </c>
      <c r="AB5" s="2">
        <v>2.8608403863964602E-10</v>
      </c>
      <c r="AC5" s="2">
        <v>1.02156692893261E-10</v>
      </c>
      <c r="AD5" s="2">
        <v>1.1967722592655499E-2</v>
      </c>
      <c r="AE5" s="2">
        <v>4.2566735878209099E-3</v>
      </c>
      <c r="AF5" s="2">
        <v>1.1643994741192199E-2</v>
      </c>
      <c r="AG5">
        <v>4.1550750000000003E-3</v>
      </c>
      <c r="AH5">
        <v>27.802129650000001</v>
      </c>
      <c r="AI5">
        <v>24.451758420000001</v>
      </c>
      <c r="AJ5">
        <v>-7.9929775830000001</v>
      </c>
      <c r="AK5">
        <v>-11.0670647</v>
      </c>
      <c r="AL5" t="b">
        <v>1</v>
      </c>
      <c r="AM5">
        <v>2</v>
      </c>
      <c r="AN5" t="s">
        <v>308</v>
      </c>
      <c r="AO5">
        <v>2.7</v>
      </c>
      <c r="AP5" t="s">
        <v>309</v>
      </c>
      <c r="AQ5">
        <v>6</v>
      </c>
      <c r="AR5" t="s">
        <v>308</v>
      </c>
      <c r="AS5" t="s">
        <v>309</v>
      </c>
      <c r="AT5" t="s">
        <v>310</v>
      </c>
      <c r="AU5">
        <v>10</v>
      </c>
      <c r="AV5">
        <v>1</v>
      </c>
      <c r="AW5">
        <v>35</v>
      </c>
      <c r="AX5" t="s">
        <v>311</v>
      </c>
      <c r="AY5">
        <v>10</v>
      </c>
      <c r="AZ5">
        <v>1</v>
      </c>
      <c r="BA5">
        <v>610</v>
      </c>
      <c r="BB5" t="s">
        <v>312</v>
      </c>
      <c r="BC5" t="s">
        <v>312</v>
      </c>
      <c r="BD5" t="s">
        <v>313</v>
      </c>
    </row>
    <row r="6" spans="1:56" x14ac:dyDescent="0.35">
      <c r="A6" t="s">
        <v>305</v>
      </c>
      <c r="B6" t="s">
        <v>5</v>
      </c>
      <c r="C6">
        <v>1</v>
      </c>
      <c r="D6" t="s">
        <v>517</v>
      </c>
      <c r="E6" t="s">
        <v>518</v>
      </c>
      <c r="F6" s="2">
        <v>4.3758835911253102E-10</v>
      </c>
      <c r="G6" s="2">
        <v>2.97987109153557E-12</v>
      </c>
      <c r="H6" s="2">
        <v>4.1896677099861903E-11</v>
      </c>
      <c r="I6" s="2">
        <v>3.0034427635911001E-13</v>
      </c>
      <c r="J6" s="2">
        <v>4.1896677099861897E-2</v>
      </c>
      <c r="K6" s="2">
        <v>3.0034427635910999E-4</v>
      </c>
      <c r="L6" s="2">
        <v>5.2015385859913201E-9</v>
      </c>
      <c r="M6" s="2">
        <v>5.8159246181054501E-11</v>
      </c>
      <c r="N6" s="2">
        <v>6.80975859956381E-3</v>
      </c>
      <c r="O6">
        <v>1.1170515000000001E-2</v>
      </c>
      <c r="P6">
        <v>-390.38096849999999</v>
      </c>
      <c r="Q6">
        <v>-393.76435409999999</v>
      </c>
      <c r="R6" s="2">
        <v>7.6363910802199105E-10</v>
      </c>
      <c r="S6" s="2">
        <v>8.9529772299972203E-12</v>
      </c>
      <c r="T6" s="2">
        <v>3.2218897842335401E-12</v>
      </c>
      <c r="U6" s="2">
        <v>1.10268469702413E-11</v>
      </c>
      <c r="V6" s="2">
        <v>1.2971683460444999E-13</v>
      </c>
      <c r="W6" s="2">
        <v>4.8333197524581098E-14</v>
      </c>
      <c r="X6" s="2">
        <v>1.10268469702413E-2</v>
      </c>
      <c r="Y6" s="2">
        <v>1.2971683460444999E-4</v>
      </c>
      <c r="Z6" s="2">
        <v>4.8333197524581103E-5</v>
      </c>
      <c r="AA6" s="2">
        <v>2.5320626115007899E-8</v>
      </c>
      <c r="AB6" s="2">
        <v>2.9474179189989901E-10</v>
      </c>
      <c r="AC6" s="2">
        <v>1.0505010943045099E-10</v>
      </c>
      <c r="AD6">
        <v>1.1724095E-2</v>
      </c>
      <c r="AE6" s="2">
        <v>4.2191262212578498E-3</v>
      </c>
      <c r="AF6" s="2">
        <v>1.1641715133553601E-2</v>
      </c>
      <c r="AG6" s="2">
        <v>4.1561057707341998E-3</v>
      </c>
      <c r="AH6">
        <v>7.076240898</v>
      </c>
      <c r="AI6">
        <v>15.16334136</v>
      </c>
      <c r="AJ6">
        <v>-29.04578326</v>
      </c>
      <c r="AK6">
        <v>-19.999230740000002</v>
      </c>
      <c r="AL6" t="b">
        <v>1</v>
      </c>
      <c r="AM6">
        <v>2</v>
      </c>
      <c r="AN6" t="s">
        <v>308</v>
      </c>
      <c r="AO6">
        <v>2.7</v>
      </c>
      <c r="AP6" t="s">
        <v>309</v>
      </c>
      <c r="AQ6">
        <v>6</v>
      </c>
      <c r="AR6" t="s">
        <v>308</v>
      </c>
      <c r="AS6" t="s">
        <v>309</v>
      </c>
      <c r="AT6" t="s">
        <v>310</v>
      </c>
      <c r="AU6">
        <v>10</v>
      </c>
      <c r="AV6">
        <v>1</v>
      </c>
      <c r="AW6">
        <v>35</v>
      </c>
      <c r="AX6" t="s">
        <v>311</v>
      </c>
      <c r="AY6">
        <v>10</v>
      </c>
      <c r="AZ6">
        <v>1</v>
      </c>
      <c r="BA6">
        <v>610</v>
      </c>
      <c r="BB6" t="s">
        <v>312</v>
      </c>
      <c r="BC6" t="s">
        <v>312</v>
      </c>
      <c r="BD6" t="s">
        <v>313</v>
      </c>
    </row>
    <row r="7" spans="1:56" x14ac:dyDescent="0.35">
      <c r="A7" t="s">
        <v>305</v>
      </c>
      <c r="B7" t="s">
        <v>6</v>
      </c>
      <c r="C7">
        <v>1</v>
      </c>
      <c r="D7" t="s">
        <v>519</v>
      </c>
      <c r="E7" t="s">
        <v>520</v>
      </c>
      <c r="F7" s="2">
        <v>2.73884585213787E-8</v>
      </c>
      <c r="G7" s="2">
        <v>2.0368021727162301E-10</v>
      </c>
      <c r="H7" s="2">
        <v>2.7206576991289901E-9</v>
      </c>
      <c r="I7" s="2">
        <v>2.02335006388443E-11</v>
      </c>
      <c r="J7">
        <v>2.7206576990000002</v>
      </c>
      <c r="K7" s="2">
        <v>2.0233500638844298E-2</v>
      </c>
      <c r="L7" s="2">
        <v>5.1948325687866299E-9</v>
      </c>
      <c r="M7" s="2">
        <v>5.8072387337830903E-11</v>
      </c>
      <c r="N7" s="2">
        <v>7.4367170796646401E-3</v>
      </c>
      <c r="O7" s="2">
        <v>1.1169469371560801E-2</v>
      </c>
      <c r="P7">
        <v>-334.19244620000001</v>
      </c>
      <c r="Q7">
        <v>-337.88767810000002</v>
      </c>
      <c r="R7" s="2">
        <v>4.45062892183193E-7</v>
      </c>
      <c r="S7" s="2">
        <v>5.2495696265990001E-9</v>
      </c>
      <c r="T7" s="2">
        <v>1.89682098462365E-9</v>
      </c>
      <c r="U7" s="2">
        <v>2.20659384098099E-8</v>
      </c>
      <c r="V7" s="2">
        <v>2.6097313199358E-10</v>
      </c>
      <c r="W7" s="2">
        <v>9.4000002226479802E-11</v>
      </c>
      <c r="X7">
        <v>22.065938410000001</v>
      </c>
      <c r="Y7">
        <v>0.260973132</v>
      </c>
      <c r="Z7" s="2">
        <v>9.4000002226479806E-2</v>
      </c>
      <c r="AA7" s="2">
        <v>2.4704985721126198E-8</v>
      </c>
      <c r="AB7" s="2">
        <v>2.8794259206261301E-10</v>
      </c>
      <c r="AC7" s="2">
        <v>1.0281065794199E-10</v>
      </c>
      <c r="AD7" s="2">
        <v>1.1795118664798101E-2</v>
      </c>
      <c r="AE7" s="2">
        <v>4.2619167266879001E-3</v>
      </c>
      <c r="AF7" s="2">
        <v>1.16429329503864E-2</v>
      </c>
      <c r="AG7" s="2">
        <v>4.1541038268032996E-3</v>
      </c>
      <c r="AH7">
        <v>13.07108055</v>
      </c>
      <c r="AI7">
        <v>25.953347430000001</v>
      </c>
      <c r="AJ7">
        <v>-23.21982015</v>
      </c>
      <c r="AK7">
        <v>-9.5846532839999998</v>
      </c>
      <c r="AL7" t="b">
        <v>1</v>
      </c>
      <c r="AM7">
        <v>2</v>
      </c>
      <c r="AN7" t="s">
        <v>308</v>
      </c>
      <c r="AO7">
        <v>2.7</v>
      </c>
      <c r="AP7" t="s">
        <v>309</v>
      </c>
      <c r="AQ7">
        <v>6</v>
      </c>
      <c r="AR7" t="s">
        <v>308</v>
      </c>
      <c r="AS7" t="s">
        <v>309</v>
      </c>
      <c r="AT7" t="s">
        <v>310</v>
      </c>
      <c r="AU7">
        <v>10</v>
      </c>
      <c r="AV7">
        <v>1</v>
      </c>
      <c r="AW7">
        <v>35</v>
      </c>
      <c r="AX7" t="s">
        <v>311</v>
      </c>
      <c r="AY7">
        <v>10</v>
      </c>
      <c r="AZ7">
        <v>1</v>
      </c>
      <c r="BA7">
        <v>610</v>
      </c>
      <c r="BB7" t="s">
        <v>312</v>
      </c>
      <c r="BC7" t="s">
        <v>312</v>
      </c>
      <c r="BD7" t="s">
        <v>313</v>
      </c>
    </row>
    <row r="8" spans="1:56" x14ac:dyDescent="0.35">
      <c r="A8" t="s">
        <v>305</v>
      </c>
      <c r="B8" t="s">
        <v>7</v>
      </c>
      <c r="C8">
        <v>1</v>
      </c>
      <c r="D8" t="s">
        <v>521</v>
      </c>
      <c r="E8" t="s">
        <v>522</v>
      </c>
      <c r="F8" s="2">
        <v>1.47507171225978E-8</v>
      </c>
      <c r="G8" s="2">
        <v>1.09482356243974E-10</v>
      </c>
      <c r="H8" s="2">
        <v>1.36878131051787E-9</v>
      </c>
      <c r="I8" s="2">
        <v>1.0176286896479399E-11</v>
      </c>
      <c r="J8">
        <v>1.3687813105178701</v>
      </c>
      <c r="K8" s="2">
        <v>1.0176286896479401E-2</v>
      </c>
      <c r="L8" s="2">
        <v>5.1451413852754501E-9</v>
      </c>
      <c r="M8" s="2">
        <v>5.7523888926330598E-11</v>
      </c>
      <c r="N8" s="2">
        <v>7.4221717719912999E-3</v>
      </c>
      <c r="O8" s="2">
        <v>1.1168577914457601E-2</v>
      </c>
      <c r="P8">
        <v>-335.44164451022903</v>
      </c>
      <c r="Q8">
        <v>-339.12994338319697</v>
      </c>
      <c r="R8" s="2">
        <v>4.9335782251107205E-7</v>
      </c>
      <c r="S8" s="2">
        <v>5.8292007839134496E-9</v>
      </c>
      <c r="T8" s="2">
        <v>2.0769913873919902E-9</v>
      </c>
      <c r="U8" s="2">
        <v>2.3310796848363699E-8</v>
      </c>
      <c r="V8" s="2">
        <v>2.76250244901632E-10</v>
      </c>
      <c r="W8" s="2">
        <v>9.8102942436284505E-11</v>
      </c>
      <c r="X8">
        <v>23.310796848363701</v>
      </c>
      <c r="Y8">
        <v>0.27625024490163202</v>
      </c>
      <c r="Z8" s="2">
        <v>9.8102942436284493E-2</v>
      </c>
      <c r="AA8" s="2">
        <v>2.47753988547665E-8</v>
      </c>
      <c r="AB8" s="2">
        <v>2.8876927578613498E-10</v>
      </c>
      <c r="AC8" s="2">
        <v>1.03005075902364E-10</v>
      </c>
      <c r="AD8" s="2">
        <v>1.18153610177786E-2</v>
      </c>
      <c r="AE8" s="2">
        <v>4.2099086963303996E-3</v>
      </c>
      <c r="AF8" s="2">
        <v>1.1640481737421301E-2</v>
      </c>
      <c r="AG8" s="2">
        <v>4.1528437938080798E-3</v>
      </c>
      <c r="AH8">
        <v>15.023371394935999</v>
      </c>
      <c r="AI8">
        <v>13.7411627683675</v>
      </c>
      <c r="AJ8">
        <v>-20.811282396285002</v>
      </c>
      <c r="AK8">
        <v>-21.390488442066999</v>
      </c>
      <c r="AL8" t="b">
        <v>1</v>
      </c>
      <c r="AM8">
        <v>2</v>
      </c>
      <c r="AN8" t="s">
        <v>308</v>
      </c>
      <c r="AO8">
        <v>2.7</v>
      </c>
      <c r="AP8" t="s">
        <v>309</v>
      </c>
      <c r="AQ8">
        <v>6</v>
      </c>
      <c r="AR8" t="s">
        <v>308</v>
      </c>
      <c r="AS8" t="s">
        <v>309</v>
      </c>
      <c r="AT8" t="s">
        <v>310</v>
      </c>
      <c r="AU8">
        <v>10</v>
      </c>
      <c r="AV8">
        <v>1</v>
      </c>
      <c r="AW8">
        <v>35</v>
      </c>
      <c r="AX8" t="s">
        <v>311</v>
      </c>
      <c r="AY8">
        <v>10</v>
      </c>
      <c r="AZ8">
        <v>1</v>
      </c>
      <c r="BA8">
        <v>610</v>
      </c>
      <c r="BB8" t="s">
        <v>312</v>
      </c>
      <c r="BC8" t="s">
        <v>312</v>
      </c>
      <c r="BD8" t="s">
        <v>313</v>
      </c>
    </row>
    <row r="9" spans="1:56" x14ac:dyDescent="0.35">
      <c r="A9" t="s">
        <v>305</v>
      </c>
      <c r="B9" t="s">
        <v>8</v>
      </c>
      <c r="C9">
        <v>1</v>
      </c>
      <c r="D9" t="s">
        <v>523</v>
      </c>
      <c r="E9" t="s">
        <v>524</v>
      </c>
      <c r="F9" s="2">
        <v>2.59114549478252E-10</v>
      </c>
      <c r="G9" s="2">
        <v>1.40030557728852E-12</v>
      </c>
      <c r="H9" s="2">
        <v>3.3044716268859598E-11</v>
      </c>
      <c r="I9" s="2">
        <v>2.18621792219022E-13</v>
      </c>
      <c r="J9" s="2">
        <v>3.3044716268859603E-2</v>
      </c>
      <c r="K9" s="2">
        <v>2.18621792219022E-4</v>
      </c>
      <c r="L9" s="2">
        <v>5.1739084518370899E-9</v>
      </c>
      <c r="M9" s="2">
        <v>5.7845015905934699E-11</v>
      </c>
      <c r="N9" s="2">
        <v>5.4041950948263999E-3</v>
      </c>
      <c r="O9" s="2">
        <v>1.1170603282378601E-2</v>
      </c>
      <c r="P9">
        <v>-516.21278119999999</v>
      </c>
      <c r="Q9">
        <v>-518.89780020000001</v>
      </c>
      <c r="R9" s="2">
        <v>1.2407687452356599E-8</v>
      </c>
      <c r="S9" s="2">
        <v>1.46584383780039E-10</v>
      </c>
      <c r="T9" s="2">
        <v>5.2959255254476099E-11</v>
      </c>
      <c r="U9" s="2">
        <v>4.0714617788317799E-10</v>
      </c>
      <c r="V9" s="2">
        <v>4.8132465894912301E-12</v>
      </c>
      <c r="W9" s="2">
        <v>1.74246066794032E-12</v>
      </c>
      <c r="X9">
        <v>0.40714617800000003</v>
      </c>
      <c r="Y9" s="2">
        <v>4.8132465894912303E-3</v>
      </c>
      <c r="Z9" s="2">
        <v>1.74246066794032E-3</v>
      </c>
      <c r="AA9" s="2">
        <v>2.4701710239237599E-8</v>
      </c>
      <c r="AB9" s="2">
        <v>2.88129621322518E-10</v>
      </c>
      <c r="AC9" s="2">
        <v>1.02809851093008E-10</v>
      </c>
      <c r="AD9" s="2">
        <v>1.1813997116134499E-2</v>
      </c>
      <c r="AE9" s="2">
        <v>4.2682615481596199E-3</v>
      </c>
      <c r="AF9" s="2">
        <v>1.16412950956181E-2</v>
      </c>
      <c r="AG9" s="2">
        <v>4.1532357063967197E-3</v>
      </c>
      <c r="AH9">
        <v>14.835292730000001</v>
      </c>
      <c r="AI9">
        <v>27.695476469999999</v>
      </c>
      <c r="AJ9">
        <v>-21.458712609999999</v>
      </c>
      <c r="AK9">
        <v>-7.9048318279999998</v>
      </c>
      <c r="AL9" t="b">
        <v>1</v>
      </c>
      <c r="AM9">
        <v>2</v>
      </c>
      <c r="AN9" t="s">
        <v>308</v>
      </c>
      <c r="AO9">
        <v>2.7</v>
      </c>
      <c r="AP9" t="s">
        <v>309</v>
      </c>
      <c r="AQ9">
        <v>6</v>
      </c>
      <c r="AR9" t="s">
        <v>308</v>
      </c>
      <c r="AS9" t="s">
        <v>309</v>
      </c>
      <c r="AT9" t="s">
        <v>310</v>
      </c>
      <c r="AU9">
        <v>10</v>
      </c>
      <c r="AV9">
        <v>1</v>
      </c>
      <c r="AW9">
        <v>35</v>
      </c>
      <c r="AX9" t="s">
        <v>311</v>
      </c>
      <c r="AY9">
        <v>10</v>
      </c>
      <c r="AZ9">
        <v>1</v>
      </c>
      <c r="BA9">
        <v>610</v>
      </c>
      <c r="BB9" t="s">
        <v>312</v>
      </c>
      <c r="BC9" t="s">
        <v>312</v>
      </c>
      <c r="BD9" t="s">
        <v>313</v>
      </c>
    </row>
    <row r="10" spans="1:56" x14ac:dyDescent="0.35">
      <c r="A10" t="s">
        <v>305</v>
      </c>
      <c r="B10" t="s">
        <v>9</v>
      </c>
      <c r="C10">
        <v>1</v>
      </c>
      <c r="D10" t="s">
        <v>525</v>
      </c>
      <c r="E10" t="s">
        <v>526</v>
      </c>
      <c r="F10" s="2">
        <v>9.4301441128172301E-9</v>
      </c>
      <c r="G10" s="2">
        <v>6.9900337787890095E-11</v>
      </c>
      <c r="H10" s="2">
        <v>9.355776153796571E-10</v>
      </c>
      <c r="I10" s="2">
        <v>6.9606503720620597E-12</v>
      </c>
      <c r="J10">
        <v>0.93557761500000003</v>
      </c>
      <c r="K10" s="2">
        <v>6.9606503720620596E-3</v>
      </c>
      <c r="L10" s="2">
        <v>5.2136468874265299E-9</v>
      </c>
      <c r="M10" s="2">
        <v>5.8270388042033002E-11</v>
      </c>
      <c r="N10" s="2">
        <v>7.4124357964883304E-3</v>
      </c>
      <c r="O10" s="2">
        <v>1.11690544426428E-2</v>
      </c>
      <c r="P10">
        <v>-336.34168990000001</v>
      </c>
      <c r="Q10">
        <v>-340.02499360000002</v>
      </c>
      <c r="R10" s="2">
        <v>1.7086734536385899E-7</v>
      </c>
      <c r="S10" s="2">
        <v>2.0140434779363701E-9</v>
      </c>
      <c r="T10" s="2">
        <v>7.2720926130874296E-10</v>
      </c>
      <c r="U10" s="2">
        <v>8.5323037524176504E-9</v>
      </c>
      <c r="V10" s="2">
        <v>1.00512785594642E-10</v>
      </c>
      <c r="W10" s="2">
        <v>3.6272273379323E-11</v>
      </c>
      <c r="X10">
        <v>8.5323037520000007</v>
      </c>
      <c r="Y10">
        <v>0.10051278600000001</v>
      </c>
      <c r="Z10">
        <v>3.6272273000000001E-2</v>
      </c>
      <c r="AA10" s="2">
        <v>2.47913986107187E-8</v>
      </c>
      <c r="AB10" s="2">
        <v>2.8867797981287099E-10</v>
      </c>
      <c r="AC10" s="2">
        <v>1.0296118591448499E-10</v>
      </c>
      <c r="AD10" s="2">
        <v>1.1787176032070299E-2</v>
      </c>
      <c r="AE10" s="2">
        <v>4.2559873553379198E-3</v>
      </c>
      <c r="AF10" s="2">
        <v>1.1645070283792301E-2</v>
      </c>
      <c r="AG10" s="2">
        <v>4.1557256239066302E-3</v>
      </c>
      <c r="AH10">
        <v>12.20308206</v>
      </c>
      <c r="AI10">
        <v>24.126167250000002</v>
      </c>
      <c r="AJ10">
        <v>-24.054755620000002</v>
      </c>
      <c r="AK10">
        <v>-11.34857103</v>
      </c>
      <c r="AL10" t="b">
        <v>1</v>
      </c>
      <c r="AM10">
        <v>2</v>
      </c>
      <c r="AN10" t="s">
        <v>308</v>
      </c>
      <c r="AO10">
        <v>2.7</v>
      </c>
      <c r="AP10" t="s">
        <v>309</v>
      </c>
      <c r="AQ10">
        <v>6</v>
      </c>
      <c r="AR10" t="s">
        <v>308</v>
      </c>
      <c r="AS10" t="s">
        <v>309</v>
      </c>
      <c r="AT10" t="s">
        <v>310</v>
      </c>
      <c r="AU10">
        <v>10</v>
      </c>
      <c r="AV10">
        <v>1</v>
      </c>
      <c r="AW10">
        <v>35</v>
      </c>
      <c r="AX10" t="s">
        <v>311</v>
      </c>
      <c r="AY10">
        <v>10</v>
      </c>
      <c r="AZ10">
        <v>1</v>
      </c>
      <c r="BA10">
        <v>610</v>
      </c>
      <c r="BB10" t="s">
        <v>312</v>
      </c>
      <c r="BC10" t="s">
        <v>312</v>
      </c>
      <c r="BD10" t="s">
        <v>313</v>
      </c>
    </row>
    <row r="11" spans="1:56" x14ac:dyDescent="0.35">
      <c r="A11" t="s">
        <v>305</v>
      </c>
      <c r="B11" t="s">
        <v>10</v>
      </c>
      <c r="C11">
        <v>1</v>
      </c>
      <c r="D11" t="s">
        <v>527</v>
      </c>
      <c r="E11" t="s">
        <v>528</v>
      </c>
      <c r="F11" s="2">
        <v>7.1376204870335598E-9</v>
      </c>
      <c r="G11" s="2">
        <v>5.2692990539423201E-11</v>
      </c>
      <c r="H11" s="2">
        <v>5.5883592198213705E-10</v>
      </c>
      <c r="I11" s="2">
        <v>4.1409076688425599E-12</v>
      </c>
      <c r="J11">
        <v>0.55883592199999998</v>
      </c>
      <c r="K11" s="2">
        <v>4.1409076688425604E-3</v>
      </c>
      <c r="L11" s="2">
        <v>5.2927236257082798E-9</v>
      </c>
      <c r="M11" s="2">
        <v>5.9188484228463894E-11</v>
      </c>
      <c r="N11" s="2">
        <v>7.3824309705380203E-3</v>
      </c>
      <c r="O11" s="2">
        <v>1.11689923762546E-2</v>
      </c>
      <c r="P11">
        <v>-339.02444179999998</v>
      </c>
      <c r="Q11">
        <v>-342.69285609999997</v>
      </c>
      <c r="R11" s="2">
        <v>6.52464498415417E-7</v>
      </c>
      <c r="S11" s="2">
        <v>7.6872680755387E-9</v>
      </c>
      <c r="T11" s="2">
        <v>2.75210001830325E-9</v>
      </c>
      <c r="U11" s="2">
        <v>3.0187781163704097E-8</v>
      </c>
      <c r="V11" s="2">
        <v>3.5670413844890401E-10</v>
      </c>
      <c r="W11" s="2">
        <v>1.2736965648851899E-10</v>
      </c>
      <c r="X11">
        <v>30.18778116</v>
      </c>
      <c r="Y11">
        <v>0.356704138</v>
      </c>
      <c r="Z11">
        <v>0.127369656</v>
      </c>
      <c r="AA11" s="2">
        <v>2.49865050640109E-8</v>
      </c>
      <c r="AB11" s="2">
        <v>2.9151981430695401E-10</v>
      </c>
      <c r="AC11" s="2">
        <v>1.03996184787908E-10</v>
      </c>
      <c r="AD11" s="2">
        <v>1.1781894791529799E-2</v>
      </c>
      <c r="AE11" s="2">
        <v>4.2180073015268002E-3</v>
      </c>
      <c r="AF11" s="2">
        <v>1.16444105025649E-2</v>
      </c>
      <c r="AG11" s="2">
        <v>4.1553319365338799E-3</v>
      </c>
      <c r="AH11">
        <v>11.806891289999999</v>
      </c>
      <c r="AI11">
        <v>15.08311874</v>
      </c>
      <c r="AJ11">
        <v>-24.1689848</v>
      </c>
      <c r="AK11">
        <v>-20.086807149999999</v>
      </c>
      <c r="AL11" t="b">
        <v>1</v>
      </c>
      <c r="AM11">
        <v>2</v>
      </c>
      <c r="AN11" t="s">
        <v>308</v>
      </c>
      <c r="AO11">
        <v>2.7</v>
      </c>
      <c r="AP11" t="s">
        <v>309</v>
      </c>
      <c r="AQ11">
        <v>6</v>
      </c>
      <c r="AR11" t="s">
        <v>308</v>
      </c>
      <c r="AS11" t="s">
        <v>309</v>
      </c>
      <c r="AT11" t="s">
        <v>310</v>
      </c>
      <c r="AU11">
        <v>10</v>
      </c>
      <c r="AV11">
        <v>1</v>
      </c>
      <c r="AW11">
        <v>35</v>
      </c>
      <c r="AX11" t="s">
        <v>311</v>
      </c>
      <c r="AY11">
        <v>10</v>
      </c>
      <c r="AZ11">
        <v>1</v>
      </c>
      <c r="BA11">
        <v>610</v>
      </c>
      <c r="BB11" t="s">
        <v>312</v>
      </c>
      <c r="BC11" t="s">
        <v>312</v>
      </c>
      <c r="BD11" t="s">
        <v>313</v>
      </c>
    </row>
    <row r="12" spans="1:56" x14ac:dyDescent="0.35">
      <c r="A12" t="s">
        <v>305</v>
      </c>
      <c r="B12" t="s">
        <v>8</v>
      </c>
      <c r="C12">
        <v>1</v>
      </c>
      <c r="D12" t="s">
        <v>529</v>
      </c>
      <c r="E12" t="s">
        <v>530</v>
      </c>
      <c r="F12" s="2">
        <v>2.6226684166917401E-10</v>
      </c>
      <c r="G12" s="2">
        <v>1.6912236751807699E-12</v>
      </c>
      <c r="H12" s="2">
        <v>2.8790924505584001E-11</v>
      </c>
      <c r="I12" s="2">
        <v>1.9924830557162301E-13</v>
      </c>
      <c r="J12">
        <v>2.8790924999999998E-2</v>
      </c>
      <c r="K12" s="2">
        <v>1.99248305571623E-4</v>
      </c>
      <c r="L12" s="2">
        <v>5.20093880064342E-9</v>
      </c>
      <c r="M12" s="2">
        <v>5.8147079083932299E-11</v>
      </c>
      <c r="N12" s="2">
        <v>6.4484845450424703E-3</v>
      </c>
      <c r="O12" s="2">
        <v>1.11707572765155E-2</v>
      </c>
      <c r="P12">
        <v>-422.7352376</v>
      </c>
      <c r="Q12">
        <v>-425.93905699999999</v>
      </c>
      <c r="R12" s="2">
        <v>5.0391609971342201E-9</v>
      </c>
      <c r="S12" s="2">
        <v>5.9473241905611299E-11</v>
      </c>
      <c r="T12" s="2">
        <v>2.1519043806806799E-11</v>
      </c>
      <c r="U12" s="2">
        <v>2.2220364437330899E-10</v>
      </c>
      <c r="V12" s="2">
        <v>2.6206712581272598E-12</v>
      </c>
      <c r="W12" s="2">
        <v>9.5107754137513399E-13</v>
      </c>
      <c r="X12">
        <v>0.22220364400000001</v>
      </c>
      <c r="Y12" s="2">
        <v>2.6206712581272602E-3</v>
      </c>
      <c r="Z12" s="2">
        <v>9.51077541375134E-4</v>
      </c>
      <c r="AA12" s="2">
        <v>2.5192958942730299E-8</v>
      </c>
      <c r="AB12" s="2">
        <v>2.9340503307474398E-10</v>
      </c>
      <c r="AC12" s="2">
        <v>1.0486070946646599E-10</v>
      </c>
      <c r="AD12" s="2">
        <v>1.18022111100308E-2</v>
      </c>
      <c r="AE12" s="2">
        <v>4.27036243117549E-3</v>
      </c>
      <c r="AF12" s="2">
        <v>1.1644063871887799E-2</v>
      </c>
      <c r="AG12" s="2">
        <v>4.1549314887812903E-3</v>
      </c>
      <c r="AH12">
        <v>13.581790679999999</v>
      </c>
      <c r="AI12">
        <v>27.781671660000001</v>
      </c>
      <c r="AJ12">
        <v>-22.753051280000001</v>
      </c>
      <c r="AK12">
        <v>-7.8188708829999998</v>
      </c>
      <c r="AL12" t="b">
        <v>1</v>
      </c>
      <c r="AM12">
        <v>2</v>
      </c>
      <c r="AN12" t="s">
        <v>308</v>
      </c>
      <c r="AO12">
        <v>2.7</v>
      </c>
      <c r="AP12" t="s">
        <v>309</v>
      </c>
      <c r="AQ12">
        <v>6</v>
      </c>
      <c r="AR12" t="s">
        <v>308</v>
      </c>
      <c r="AS12" t="s">
        <v>309</v>
      </c>
      <c r="AT12" t="s">
        <v>310</v>
      </c>
      <c r="AU12">
        <v>10</v>
      </c>
      <c r="AV12">
        <v>1</v>
      </c>
      <c r="AW12">
        <v>35</v>
      </c>
      <c r="AX12" t="s">
        <v>311</v>
      </c>
      <c r="AY12">
        <v>10</v>
      </c>
      <c r="AZ12">
        <v>1</v>
      </c>
      <c r="BA12">
        <v>610</v>
      </c>
      <c r="BB12" t="s">
        <v>312</v>
      </c>
      <c r="BC12" t="s">
        <v>312</v>
      </c>
      <c r="BD12" t="s">
        <v>313</v>
      </c>
    </row>
    <row r="13" spans="1:56" x14ac:dyDescent="0.35">
      <c r="A13" t="s">
        <v>305</v>
      </c>
      <c r="B13" t="s">
        <v>11</v>
      </c>
      <c r="C13">
        <v>1</v>
      </c>
      <c r="D13" t="s">
        <v>531</v>
      </c>
      <c r="E13" t="s">
        <v>532</v>
      </c>
      <c r="F13" s="2">
        <v>7.9285810123119596E-9</v>
      </c>
      <c r="G13" s="2">
        <v>5.8704693330136005E-11</v>
      </c>
      <c r="H13" s="2">
        <v>7.0248995509558695E-10</v>
      </c>
      <c r="I13" s="2">
        <v>5.2161625713198498E-12</v>
      </c>
      <c r="J13">
        <v>0.702489955</v>
      </c>
      <c r="K13" s="2">
        <v>5.2161625713198498E-3</v>
      </c>
      <c r="L13" s="2">
        <v>5.19671483568124E-9</v>
      </c>
      <c r="M13" s="2">
        <v>5.8091228141593302E-11</v>
      </c>
      <c r="N13" s="2">
        <v>7.4041866052671898E-3</v>
      </c>
      <c r="O13" s="2">
        <v>1.11697600882834E-2</v>
      </c>
      <c r="P13">
        <v>-337.1221453</v>
      </c>
      <c r="Q13">
        <v>-340.80111740000001</v>
      </c>
      <c r="R13" s="2">
        <v>6.5135413704045799E-7</v>
      </c>
      <c r="S13" s="2">
        <v>7.6713922847761799E-9</v>
      </c>
      <c r="T13" s="2">
        <v>2.7518081409909899E-9</v>
      </c>
      <c r="U13" s="2">
        <v>3.11497743155087E-8</v>
      </c>
      <c r="V13" s="2">
        <v>3.6767763833545101E-10</v>
      </c>
      <c r="W13" s="2">
        <v>1.314873071534E-10</v>
      </c>
      <c r="X13">
        <v>31.149774319999999</v>
      </c>
      <c r="Y13">
        <v>0.36767763799999997</v>
      </c>
      <c r="Z13">
        <v>0.131487307</v>
      </c>
      <c r="AA13" s="2">
        <v>2.5277399548663901E-8</v>
      </c>
      <c r="AB13" s="2">
        <v>2.9436909897617101E-10</v>
      </c>
      <c r="AC13" s="2">
        <v>1.05100114955594E-10</v>
      </c>
      <c r="AD13" s="2">
        <v>1.17776058345657E-2</v>
      </c>
      <c r="AE13" s="2">
        <v>4.2247496169968597E-3</v>
      </c>
      <c r="AF13" s="2">
        <v>1.16441061175685E-2</v>
      </c>
      <c r="AG13" s="2">
        <v>4.1548751571803301E-3</v>
      </c>
      <c r="AH13">
        <v>11.465003469999999</v>
      </c>
      <c r="AI13">
        <v>16.817463140000001</v>
      </c>
      <c r="AJ13">
        <v>-24.57762868</v>
      </c>
      <c r="AK13">
        <v>-18.410034199999998</v>
      </c>
      <c r="AL13" t="b">
        <v>1</v>
      </c>
      <c r="AM13">
        <v>2</v>
      </c>
      <c r="AN13" t="s">
        <v>308</v>
      </c>
      <c r="AO13">
        <v>2.7</v>
      </c>
      <c r="AP13" t="s">
        <v>309</v>
      </c>
      <c r="AQ13">
        <v>6</v>
      </c>
      <c r="AR13" t="s">
        <v>308</v>
      </c>
      <c r="AS13" t="s">
        <v>309</v>
      </c>
      <c r="AT13" t="s">
        <v>310</v>
      </c>
      <c r="AU13">
        <v>10</v>
      </c>
      <c r="AV13">
        <v>1</v>
      </c>
      <c r="AW13">
        <v>35</v>
      </c>
      <c r="AX13" t="s">
        <v>311</v>
      </c>
      <c r="AY13">
        <v>10</v>
      </c>
      <c r="AZ13">
        <v>1</v>
      </c>
      <c r="BA13">
        <v>610</v>
      </c>
      <c r="BB13" t="s">
        <v>312</v>
      </c>
      <c r="BC13" t="s">
        <v>312</v>
      </c>
      <c r="BD13" t="s">
        <v>313</v>
      </c>
    </row>
    <row r="14" spans="1:56" x14ac:dyDescent="0.35">
      <c r="A14" t="s">
        <v>305</v>
      </c>
      <c r="B14" t="s">
        <v>12</v>
      </c>
      <c r="C14">
        <v>1</v>
      </c>
      <c r="D14" t="s">
        <v>533</v>
      </c>
      <c r="E14" t="s">
        <v>534</v>
      </c>
      <c r="F14" s="2">
        <v>1.07971231274223E-8</v>
      </c>
      <c r="G14" s="2">
        <v>7.9850278757234795E-11</v>
      </c>
      <c r="H14" s="2">
        <v>7.8828393812457896E-10</v>
      </c>
      <c r="I14" s="2">
        <v>5.8458810708872402E-12</v>
      </c>
      <c r="J14">
        <v>0.78828393812457898</v>
      </c>
      <c r="K14" s="2">
        <v>5.8458810708872403E-3</v>
      </c>
      <c r="L14" s="2">
        <v>5.1385688520537104E-9</v>
      </c>
      <c r="M14" s="2">
        <v>5.7445901278620498E-11</v>
      </c>
      <c r="N14" s="2">
        <v>7.3955143249623996E-3</v>
      </c>
      <c r="O14" s="2">
        <v>1.11670765052888E-2</v>
      </c>
      <c r="P14">
        <v>-337.73944134260603</v>
      </c>
      <c r="Q14">
        <v>-341.41498744315498</v>
      </c>
      <c r="R14" s="2">
        <v>8.6108209364193795E-7</v>
      </c>
      <c r="S14" s="2">
        <v>1.0149798214027301E-8</v>
      </c>
      <c r="T14" s="2">
        <v>3.6217921832812298E-9</v>
      </c>
      <c r="U14" s="2">
        <v>3.26140252582263E-8</v>
      </c>
      <c r="V14" s="2">
        <v>3.8514177957971201E-10</v>
      </c>
      <c r="W14" s="2">
        <v>1.3715720226237199E-10</v>
      </c>
      <c r="X14">
        <v>32.614025258226299</v>
      </c>
      <c r="Y14">
        <v>0.38514177957971202</v>
      </c>
      <c r="Z14">
        <v>0.13715720226237199</v>
      </c>
      <c r="AA14" s="2">
        <v>2.4301826682963101E-8</v>
      </c>
      <c r="AB14" s="2">
        <v>2.82950364006191E-10</v>
      </c>
      <c r="AC14" s="2">
        <v>1.0101146396898501E-10</v>
      </c>
      <c r="AD14" s="2">
        <v>1.17872596457079E-2</v>
      </c>
      <c r="AE14" s="2">
        <v>4.2060939485605801E-3</v>
      </c>
      <c r="AF14" s="2">
        <v>1.16405686299652E-2</v>
      </c>
      <c r="AG14" s="2">
        <v>4.1529910700836004E-3</v>
      </c>
      <c r="AH14">
        <v>12.6017053295017</v>
      </c>
      <c r="AI14">
        <v>12.786658478394999</v>
      </c>
      <c r="AJ14">
        <v>-23.275397780769001</v>
      </c>
      <c r="AK14">
        <v>-22.307763391610202</v>
      </c>
      <c r="AL14" t="b">
        <v>1</v>
      </c>
      <c r="AM14">
        <v>2</v>
      </c>
      <c r="AN14" t="s">
        <v>308</v>
      </c>
      <c r="AO14">
        <v>2.7</v>
      </c>
      <c r="AP14" t="s">
        <v>309</v>
      </c>
      <c r="AQ14">
        <v>6</v>
      </c>
      <c r="AR14" t="s">
        <v>308</v>
      </c>
      <c r="AS14" t="s">
        <v>309</v>
      </c>
      <c r="AT14" t="s">
        <v>310</v>
      </c>
      <c r="AU14">
        <v>10</v>
      </c>
      <c r="AV14">
        <v>1</v>
      </c>
      <c r="AW14">
        <v>35</v>
      </c>
      <c r="AX14" t="s">
        <v>311</v>
      </c>
      <c r="AY14">
        <v>10</v>
      </c>
      <c r="AZ14">
        <v>1</v>
      </c>
      <c r="BA14">
        <v>610</v>
      </c>
      <c r="BB14" t="s">
        <v>312</v>
      </c>
      <c r="BC14" t="s">
        <v>312</v>
      </c>
      <c r="BD14" t="s">
        <v>313</v>
      </c>
    </row>
    <row r="15" spans="1:56" x14ac:dyDescent="0.35">
      <c r="A15" t="s">
        <v>305</v>
      </c>
      <c r="B15" t="s">
        <v>8</v>
      </c>
      <c r="C15">
        <v>1</v>
      </c>
      <c r="D15" t="s">
        <v>535</v>
      </c>
      <c r="E15" t="s">
        <v>536</v>
      </c>
      <c r="F15" s="2">
        <v>1.1054441139737401E-9</v>
      </c>
      <c r="G15" s="2">
        <v>6.7843888808535704E-12</v>
      </c>
      <c r="H15" s="2">
        <v>1.0179643933350101E-10</v>
      </c>
      <c r="I15" s="2">
        <v>6.8010554870115405E-13</v>
      </c>
      <c r="J15">
        <v>0.101796439</v>
      </c>
      <c r="K15" s="2">
        <v>6.8010554870115403E-4</v>
      </c>
      <c r="L15" s="2">
        <v>5.2002210109543499E-9</v>
      </c>
      <c r="M15" s="2">
        <v>5.8124443020803897E-11</v>
      </c>
      <c r="N15" s="2">
        <v>6.1372518023238096E-3</v>
      </c>
      <c r="O15" s="2">
        <v>1.11722830826233E-2</v>
      </c>
      <c r="P15">
        <v>-450.67165260000002</v>
      </c>
      <c r="Q15">
        <v>-453.72042490000001</v>
      </c>
      <c r="R15" s="2">
        <v>1.8621547081192501E-7</v>
      </c>
      <c r="S15" s="2">
        <v>2.2128697593547898E-9</v>
      </c>
      <c r="T15" s="2">
        <v>7.8787846801019303E-10</v>
      </c>
      <c r="U15" s="2">
        <v>7.0488046510774902E-9</v>
      </c>
      <c r="V15" s="2">
        <v>8.3839393760776204E-11</v>
      </c>
      <c r="W15" s="2">
        <v>2.9810754559322897E-11</v>
      </c>
      <c r="X15">
        <v>7.0488046510000002</v>
      </c>
      <c r="Y15" s="2">
        <v>8.3839393760776204E-2</v>
      </c>
      <c r="Z15" s="2">
        <v>2.9810754559322899E-2</v>
      </c>
      <c r="AA15" s="2">
        <v>2.48777876071574E-8</v>
      </c>
      <c r="AB15" s="2">
        <v>2.8924036717593101E-10</v>
      </c>
      <c r="AC15" s="2">
        <v>1.03158217029575E-10</v>
      </c>
      <c r="AD15" s="2">
        <v>1.18833829955501E-2</v>
      </c>
      <c r="AE15" s="2">
        <v>4.2310043551963402E-3</v>
      </c>
      <c r="AF15" s="2">
        <v>1.16434743690565E-2</v>
      </c>
      <c r="AG15" s="2">
        <v>4.1549601637026496E-3</v>
      </c>
      <c r="AH15">
        <v>20.604556590000001</v>
      </c>
      <c r="AI15">
        <v>18.302026609999999</v>
      </c>
      <c r="AJ15">
        <v>-15.209020130000001</v>
      </c>
      <c r="AK15">
        <v>-16.99478963</v>
      </c>
      <c r="AL15" t="b">
        <v>1</v>
      </c>
      <c r="AM15">
        <v>2</v>
      </c>
      <c r="AN15" t="s">
        <v>308</v>
      </c>
      <c r="AO15">
        <v>2.7</v>
      </c>
      <c r="AP15" t="s">
        <v>309</v>
      </c>
      <c r="AQ15">
        <v>6</v>
      </c>
      <c r="AR15" t="s">
        <v>308</v>
      </c>
      <c r="AS15" t="s">
        <v>309</v>
      </c>
      <c r="AT15" t="s">
        <v>310</v>
      </c>
      <c r="AU15">
        <v>10</v>
      </c>
      <c r="AV15">
        <v>1</v>
      </c>
      <c r="AW15">
        <v>35</v>
      </c>
      <c r="AX15" t="s">
        <v>311</v>
      </c>
      <c r="AY15">
        <v>10</v>
      </c>
      <c r="AZ15">
        <v>1</v>
      </c>
      <c r="BA15">
        <v>610</v>
      </c>
      <c r="BB15" t="s">
        <v>312</v>
      </c>
      <c r="BC15" t="s">
        <v>312</v>
      </c>
      <c r="BD15" t="s">
        <v>313</v>
      </c>
    </row>
    <row r="16" spans="1:56" x14ac:dyDescent="0.35">
      <c r="A16" t="s">
        <v>305</v>
      </c>
      <c r="B16" t="s">
        <v>13</v>
      </c>
      <c r="C16">
        <v>1</v>
      </c>
      <c r="D16" t="s">
        <v>537</v>
      </c>
      <c r="E16" t="s">
        <v>538</v>
      </c>
      <c r="F16" s="2">
        <v>6.5900143962588898E-9</v>
      </c>
      <c r="G16" s="2">
        <v>4.8147893483849097E-11</v>
      </c>
      <c r="H16" s="2">
        <v>4.9106613220217799E-10</v>
      </c>
      <c r="I16" s="2">
        <v>3.6281496470363898E-12</v>
      </c>
      <c r="J16">
        <v>0.49106613220217799</v>
      </c>
      <c r="K16" s="2">
        <v>3.62814964703639E-3</v>
      </c>
      <c r="L16" s="2">
        <v>5.1334156603739596E-9</v>
      </c>
      <c r="M16" s="2">
        <v>5.7394391033070697E-11</v>
      </c>
      <c r="N16" s="2">
        <v>7.3061894236805197E-3</v>
      </c>
      <c r="O16" s="2">
        <v>1.11696176103606E-2</v>
      </c>
      <c r="P16">
        <v>-345.88723817156199</v>
      </c>
      <c r="Q16">
        <v>-349.51756399970998</v>
      </c>
      <c r="R16" s="2">
        <v>7.3514755083101997E-7</v>
      </c>
      <c r="S16" s="2">
        <v>8.65561962321571E-9</v>
      </c>
      <c r="T16" s="2">
        <v>3.0866886393687702E-9</v>
      </c>
      <c r="U16" s="2">
        <v>3.0112104809632001E-8</v>
      </c>
      <c r="V16" s="2">
        <v>3.5566594114300198E-10</v>
      </c>
      <c r="W16" s="2">
        <v>1.26369525954573E-10</v>
      </c>
      <c r="X16">
        <v>30.112104809632001</v>
      </c>
      <c r="Y16">
        <v>0.35566594114300198</v>
      </c>
      <c r="Z16">
        <v>0.12636952595457299</v>
      </c>
      <c r="AA16" s="2">
        <v>2.3601147451108199E-8</v>
      </c>
      <c r="AB16" s="2">
        <v>2.7387840724299501E-10</v>
      </c>
      <c r="AC16" s="2">
        <v>9.7673480813245E-11</v>
      </c>
      <c r="AD16" s="2">
        <v>1.17739896071629E-2</v>
      </c>
      <c r="AE16" s="2">
        <v>4.1987334867395502E-3</v>
      </c>
      <c r="AF16">
        <v>1.1640341101742E-2</v>
      </c>
      <c r="AG16" s="2">
        <v>4.1526158937340704E-3</v>
      </c>
      <c r="AH16">
        <v>11.4814939057896</v>
      </c>
      <c r="AI16">
        <v>11.105672709837499</v>
      </c>
      <c r="AJ16">
        <v>-24.374951652436401</v>
      </c>
      <c r="AK16">
        <v>-23.929865029535598</v>
      </c>
      <c r="AL16" t="b">
        <v>1</v>
      </c>
      <c r="AM16">
        <v>2</v>
      </c>
      <c r="AN16" t="s">
        <v>308</v>
      </c>
      <c r="AO16">
        <v>2.7</v>
      </c>
      <c r="AP16" t="s">
        <v>309</v>
      </c>
      <c r="AQ16">
        <v>6</v>
      </c>
      <c r="AR16" t="s">
        <v>308</v>
      </c>
      <c r="AS16" t="s">
        <v>309</v>
      </c>
      <c r="AT16" t="s">
        <v>310</v>
      </c>
      <c r="AU16">
        <v>10</v>
      </c>
      <c r="AV16">
        <v>1</v>
      </c>
      <c r="AW16">
        <v>35</v>
      </c>
      <c r="AX16" t="s">
        <v>311</v>
      </c>
      <c r="AY16">
        <v>10</v>
      </c>
      <c r="AZ16">
        <v>1</v>
      </c>
      <c r="BA16">
        <v>610</v>
      </c>
      <c r="BB16" t="s">
        <v>312</v>
      </c>
      <c r="BC16" t="s">
        <v>312</v>
      </c>
      <c r="BD16" t="s">
        <v>313</v>
      </c>
    </row>
    <row r="17" spans="1:56" x14ac:dyDescent="0.35">
      <c r="A17" t="s">
        <v>305</v>
      </c>
      <c r="B17" t="s">
        <v>14</v>
      </c>
      <c r="C17">
        <v>1</v>
      </c>
      <c r="D17" t="s">
        <v>539</v>
      </c>
      <c r="E17" t="s">
        <v>540</v>
      </c>
      <c r="F17" s="2">
        <v>2.6352078199882001E-9</v>
      </c>
      <c r="G17" s="2">
        <v>1.90442794623326E-11</v>
      </c>
      <c r="H17" s="2">
        <v>2.44977954588776E-10</v>
      </c>
      <c r="I17" s="2">
        <v>1.8082824734116901E-12</v>
      </c>
      <c r="J17">
        <v>0.244977954588776</v>
      </c>
      <c r="K17" s="2">
        <v>1.8082824734116901E-3</v>
      </c>
      <c r="L17" s="2">
        <v>5.2205477416270303E-9</v>
      </c>
      <c r="M17" s="2">
        <v>5.8368733627266697E-11</v>
      </c>
      <c r="N17" s="2">
        <v>7.2268605602490302E-3</v>
      </c>
      <c r="O17" s="2">
        <v>1.1168052058531899E-2</v>
      </c>
      <c r="P17">
        <v>-352.89873987218499</v>
      </c>
      <c r="Q17">
        <v>-356.49015186589497</v>
      </c>
      <c r="R17" s="2">
        <v>1.6954091399739E-7</v>
      </c>
      <c r="S17" s="2">
        <v>2.00577127514198E-9</v>
      </c>
      <c r="T17" s="2">
        <v>7.1682093770053298E-10</v>
      </c>
      <c r="U17" s="2">
        <v>7.9703381672402396E-9</v>
      </c>
      <c r="V17" s="2">
        <v>9.4385582682932106E-11</v>
      </c>
      <c r="W17" s="2">
        <v>3.36818246904347E-11</v>
      </c>
      <c r="X17">
        <v>7.9703381672402402</v>
      </c>
      <c r="Y17" s="2">
        <v>9.4385582682932095E-2</v>
      </c>
      <c r="Z17" s="2">
        <v>3.3681824690434702E-2</v>
      </c>
      <c r="AA17" s="2">
        <v>2.4327373131644299E-8</v>
      </c>
      <c r="AB17" s="2">
        <v>2.83405368312787E-10</v>
      </c>
      <c r="AC17" s="2">
        <v>1.01093362053005E-10</v>
      </c>
      <c r="AD17" s="2">
        <v>1.1830603173301601E-2</v>
      </c>
      <c r="AE17" s="2">
        <v>4.2280115212282596E-3</v>
      </c>
      <c r="AF17" s="2">
        <v>1.16409757991176E-2</v>
      </c>
      <c r="AG17" s="2">
        <v>4.15307866517119E-3</v>
      </c>
      <c r="AH17">
        <v>16.289645941743</v>
      </c>
      <c r="AI17">
        <v>18.0427249513655</v>
      </c>
      <c r="AJ17">
        <v>-19.646426535871999</v>
      </c>
      <c r="AK17">
        <v>-17.236208075932101</v>
      </c>
      <c r="AL17" t="b">
        <v>1</v>
      </c>
      <c r="AM17">
        <v>2</v>
      </c>
      <c r="AN17" t="s">
        <v>308</v>
      </c>
      <c r="AO17">
        <v>2.7</v>
      </c>
      <c r="AP17" t="s">
        <v>309</v>
      </c>
      <c r="AQ17">
        <v>6</v>
      </c>
      <c r="AR17" t="s">
        <v>308</v>
      </c>
      <c r="AS17" t="s">
        <v>309</v>
      </c>
      <c r="AT17" t="s">
        <v>310</v>
      </c>
      <c r="AU17">
        <v>10</v>
      </c>
      <c r="AV17">
        <v>1</v>
      </c>
      <c r="AW17">
        <v>35</v>
      </c>
      <c r="AX17" t="s">
        <v>311</v>
      </c>
      <c r="AY17">
        <v>10</v>
      </c>
      <c r="AZ17">
        <v>1</v>
      </c>
      <c r="BA17">
        <v>610</v>
      </c>
      <c r="BB17" t="s">
        <v>312</v>
      </c>
      <c r="BC17" t="s">
        <v>312</v>
      </c>
      <c r="BD17" t="s">
        <v>313</v>
      </c>
    </row>
    <row r="18" spans="1:56" x14ac:dyDescent="0.35">
      <c r="A18" t="s">
        <v>305</v>
      </c>
      <c r="B18" t="s">
        <v>8</v>
      </c>
      <c r="C18">
        <v>1</v>
      </c>
      <c r="D18" t="s">
        <v>541</v>
      </c>
      <c r="E18" t="s">
        <v>542</v>
      </c>
      <c r="F18" s="2">
        <v>5.6315205673631995E-10</v>
      </c>
      <c r="G18" s="2">
        <v>3.64490690227581E-12</v>
      </c>
      <c r="H18" s="2">
        <v>4.5951003418975799E-11</v>
      </c>
      <c r="I18" s="2">
        <v>3.1286713671196998E-13</v>
      </c>
      <c r="J18" s="2">
        <v>4.5951003418975803E-2</v>
      </c>
      <c r="K18" s="2">
        <v>3.1286713671197002E-4</v>
      </c>
      <c r="L18" s="2">
        <v>5.2508791574988196E-9</v>
      </c>
      <c r="M18" s="2">
        <v>5.8697763869623504E-11</v>
      </c>
      <c r="N18" s="2">
        <v>6.4723316885308604E-3</v>
      </c>
      <c r="O18" s="2">
        <v>1.11701203143859E-2</v>
      </c>
      <c r="P18">
        <v>-420.56741499999998</v>
      </c>
      <c r="Q18">
        <v>-423.78326579999998</v>
      </c>
      <c r="R18" s="2">
        <v>2.06227542434505E-8</v>
      </c>
      <c r="S18" s="2">
        <v>2.4475553672979198E-10</v>
      </c>
      <c r="T18" s="2">
        <v>8.7771735998200796E-11</v>
      </c>
      <c r="U18" s="2">
        <v>7.66946783858913E-10</v>
      </c>
      <c r="V18" s="2">
        <v>9.1311160022034004E-12</v>
      </c>
      <c r="W18" s="2">
        <v>3.2691707414073099E-12</v>
      </c>
      <c r="X18">
        <v>0.76694678400000005</v>
      </c>
      <c r="Y18" s="2">
        <v>9.1311160022034005E-3</v>
      </c>
      <c r="Z18" s="2">
        <v>3.2691707414073102E-3</v>
      </c>
      <c r="AA18" s="2">
        <v>2.6645568274298399E-8</v>
      </c>
      <c r="AB18" s="2">
        <v>3.09736083921304E-10</v>
      </c>
      <c r="AC18" s="2">
        <v>1.10418691798441E-10</v>
      </c>
      <c r="AD18" s="2">
        <v>1.1868227388081401E-2</v>
      </c>
      <c r="AE18" s="2">
        <v>4.2560627432233402E-3</v>
      </c>
      <c r="AF18" s="2">
        <v>1.16436796740731E-2</v>
      </c>
      <c r="AG18" s="2">
        <v>4.1551750424214601E-3</v>
      </c>
      <c r="AH18">
        <v>19.284944299999999</v>
      </c>
      <c r="AI18">
        <v>24.28001222</v>
      </c>
      <c r="AJ18">
        <v>-16.763012870000001</v>
      </c>
      <c r="AK18">
        <v>-11.214942929999999</v>
      </c>
      <c r="AL18" t="b">
        <v>1</v>
      </c>
      <c r="AM18">
        <v>2</v>
      </c>
      <c r="AN18" t="s">
        <v>308</v>
      </c>
      <c r="AO18">
        <v>2.7</v>
      </c>
      <c r="AP18" t="s">
        <v>309</v>
      </c>
      <c r="AQ18">
        <v>6</v>
      </c>
      <c r="AR18" t="s">
        <v>308</v>
      </c>
      <c r="AS18" t="s">
        <v>309</v>
      </c>
      <c r="AT18" t="s">
        <v>310</v>
      </c>
      <c r="AU18">
        <v>10</v>
      </c>
      <c r="AV18">
        <v>1</v>
      </c>
      <c r="AW18">
        <v>35</v>
      </c>
      <c r="AX18" t="s">
        <v>311</v>
      </c>
      <c r="AY18">
        <v>10</v>
      </c>
      <c r="AZ18">
        <v>1</v>
      </c>
      <c r="BA18">
        <v>610</v>
      </c>
      <c r="BB18" t="s">
        <v>312</v>
      </c>
      <c r="BC18" t="s">
        <v>312</v>
      </c>
      <c r="BD18" t="s">
        <v>313</v>
      </c>
    </row>
    <row r="19" spans="1:56" x14ac:dyDescent="0.35">
      <c r="A19" t="s">
        <v>305</v>
      </c>
      <c r="B19" t="s">
        <v>15</v>
      </c>
      <c r="C19">
        <v>1</v>
      </c>
      <c r="D19" t="s">
        <v>543</v>
      </c>
      <c r="E19" t="s">
        <v>544</v>
      </c>
      <c r="F19" s="2">
        <v>1.0202308590718301E-8</v>
      </c>
      <c r="G19" s="2">
        <v>7.5839288061159404E-11</v>
      </c>
      <c r="H19" s="2">
        <v>1.0713228082437399E-9</v>
      </c>
      <c r="I19" s="2">
        <v>7.9777946401793397E-12</v>
      </c>
      <c r="J19">
        <v>1.0713228079999999</v>
      </c>
      <c r="K19" s="2">
        <v>7.97779464017934E-3</v>
      </c>
      <c r="L19" s="2">
        <v>5.1988667845423697E-9</v>
      </c>
      <c r="M19" s="2">
        <v>5.8089616473990402E-11</v>
      </c>
      <c r="N19" s="2">
        <v>7.4335418681763096E-3</v>
      </c>
      <c r="O19" s="2">
        <v>1.1167504784764099E-2</v>
      </c>
      <c r="P19">
        <v>-334.35964330000002</v>
      </c>
      <c r="Q19">
        <v>-338.0539473</v>
      </c>
      <c r="R19" s="2">
        <v>2.3679227327341401E-7</v>
      </c>
      <c r="S19" s="2">
        <v>2.7961559096444399E-9</v>
      </c>
      <c r="T19" s="2">
        <v>1.00420928623583E-9</v>
      </c>
      <c r="U19" s="2">
        <v>1.19605862991534E-8</v>
      </c>
      <c r="V19" s="2">
        <v>1.4172475693019501E-10</v>
      </c>
      <c r="W19" s="2">
        <v>5.0682801705503903E-11</v>
      </c>
      <c r="X19">
        <v>11.960586299999999</v>
      </c>
      <c r="Y19">
        <v>0.14172475700000001</v>
      </c>
      <c r="Z19" s="2">
        <v>5.0682801705503898E-2</v>
      </c>
      <c r="AA19" s="2">
        <v>2.3613519809289101E-8</v>
      </c>
      <c r="AB19" s="2">
        <v>2.74429779156179E-10</v>
      </c>
      <c r="AC19" s="2">
        <v>9.7967561875468101E-11</v>
      </c>
      <c r="AD19" s="2">
        <v>1.1808476142360601E-2</v>
      </c>
      <c r="AE19" s="2">
        <v>4.2408870540987399E-3</v>
      </c>
      <c r="AF19" s="2">
        <v>1.16449183524048E-2</v>
      </c>
      <c r="AG19" s="2">
        <v>4.1555148822098398E-3</v>
      </c>
      <c r="AH19">
        <v>14.045421790000001</v>
      </c>
      <c r="AI19">
        <v>20.54430662</v>
      </c>
      <c r="AJ19">
        <v>-22.040070849999999</v>
      </c>
      <c r="AK19">
        <v>-14.813946019999999</v>
      </c>
      <c r="AL19" t="b">
        <v>1</v>
      </c>
      <c r="AM19">
        <v>2</v>
      </c>
      <c r="AN19" t="s">
        <v>308</v>
      </c>
      <c r="AO19">
        <v>2.7</v>
      </c>
      <c r="AP19" t="s">
        <v>309</v>
      </c>
      <c r="AQ19">
        <v>6</v>
      </c>
      <c r="AR19" t="s">
        <v>308</v>
      </c>
      <c r="AS19" t="s">
        <v>309</v>
      </c>
      <c r="AT19" t="s">
        <v>310</v>
      </c>
      <c r="AU19">
        <v>10</v>
      </c>
      <c r="AV19">
        <v>1</v>
      </c>
      <c r="AW19">
        <v>35</v>
      </c>
      <c r="AX19" t="s">
        <v>311</v>
      </c>
      <c r="AY19">
        <v>10</v>
      </c>
      <c r="AZ19">
        <v>1</v>
      </c>
      <c r="BA19">
        <v>610</v>
      </c>
      <c r="BB19" t="s">
        <v>312</v>
      </c>
      <c r="BC19" t="s">
        <v>312</v>
      </c>
      <c r="BD19" t="s">
        <v>313</v>
      </c>
    </row>
    <row r="20" spans="1:56" x14ac:dyDescent="0.35">
      <c r="A20" t="s">
        <v>305</v>
      </c>
      <c r="B20" t="s">
        <v>16</v>
      </c>
      <c r="C20">
        <v>1</v>
      </c>
      <c r="D20" t="s">
        <v>545</v>
      </c>
      <c r="E20" t="s">
        <v>546</v>
      </c>
      <c r="F20" s="2">
        <v>1.2633987312793999E-8</v>
      </c>
      <c r="G20" s="2">
        <v>9.3365536034825006E-11</v>
      </c>
      <c r="H20" s="2">
        <v>1.19062082415411E-9</v>
      </c>
      <c r="I20" s="2">
        <v>8.8292524333399798E-12</v>
      </c>
      <c r="J20">
        <v>1.1906208241541101</v>
      </c>
      <c r="K20" s="2">
        <v>8.8292524333399795E-3</v>
      </c>
      <c r="L20" s="2">
        <v>5.1350107573657401E-9</v>
      </c>
      <c r="M20" s="2">
        <v>5.7423300255618202E-11</v>
      </c>
      <c r="N20" s="2">
        <v>7.3900292697204996E-3</v>
      </c>
      <c r="O20">
        <v>1.1169950285469001E-2</v>
      </c>
      <c r="P20">
        <v>-338.40088085851499</v>
      </c>
      <c r="Q20">
        <v>-342.07275596975001</v>
      </c>
      <c r="R20" s="2">
        <v>6.9158813471285999E-7</v>
      </c>
      <c r="S20" s="2">
        <v>8.1670081515818503E-9</v>
      </c>
      <c r="T20" s="2">
        <v>2.90373136229022E-9</v>
      </c>
      <c r="U20" s="2">
        <v>2.9806457746417403E-8</v>
      </c>
      <c r="V20" s="2">
        <v>3.5370734119410899E-10</v>
      </c>
      <c r="W20" s="2">
        <v>1.2514404790220399E-10</v>
      </c>
      <c r="X20">
        <v>29.806457746417401</v>
      </c>
      <c r="Y20">
        <v>0.35370734119410902</v>
      </c>
      <c r="Z20">
        <v>0.12514404790220399</v>
      </c>
      <c r="AA20" s="2">
        <v>2.4262264392881202E-8</v>
      </c>
      <c r="AB20" s="2">
        <v>2.8259462644865602E-10</v>
      </c>
      <c r="AC20" s="2">
        <v>1.00846521097705E-10</v>
      </c>
      <c r="AD20">
        <v>1.1809063431912001E-2</v>
      </c>
      <c r="AE20" s="2">
        <v>4.1986425396031597E-3</v>
      </c>
      <c r="AF20" s="2">
        <v>1.1640367880549399E-2</v>
      </c>
      <c r="AG20" s="2">
        <v>4.1525545961024696E-3</v>
      </c>
      <c r="AH20">
        <v>14.4922869357511</v>
      </c>
      <c r="AI20">
        <v>11.098696581603599</v>
      </c>
      <c r="AJ20">
        <v>-21.272576636911399</v>
      </c>
      <c r="AK20">
        <v>-23.943003159299799</v>
      </c>
      <c r="AL20" t="b">
        <v>1</v>
      </c>
      <c r="AM20">
        <v>2</v>
      </c>
      <c r="AN20" t="s">
        <v>308</v>
      </c>
      <c r="AO20">
        <v>2.7</v>
      </c>
      <c r="AP20" t="s">
        <v>309</v>
      </c>
      <c r="AQ20">
        <v>6</v>
      </c>
      <c r="AR20" t="s">
        <v>308</v>
      </c>
      <c r="AS20" t="s">
        <v>309</v>
      </c>
      <c r="AT20" t="s">
        <v>310</v>
      </c>
      <c r="AU20">
        <v>10</v>
      </c>
      <c r="AV20">
        <v>1</v>
      </c>
      <c r="AW20">
        <v>35</v>
      </c>
      <c r="AX20" t="s">
        <v>311</v>
      </c>
      <c r="AY20">
        <v>10</v>
      </c>
      <c r="AZ20">
        <v>1</v>
      </c>
      <c r="BA20">
        <v>610</v>
      </c>
      <c r="BB20" t="s">
        <v>312</v>
      </c>
      <c r="BC20" t="s">
        <v>312</v>
      </c>
      <c r="BD20" t="s">
        <v>313</v>
      </c>
    </row>
    <row r="21" spans="1:56" x14ac:dyDescent="0.35">
      <c r="A21" t="s">
        <v>305</v>
      </c>
      <c r="B21" t="s">
        <v>8</v>
      </c>
      <c r="C21">
        <v>1</v>
      </c>
      <c r="D21" t="s">
        <v>547</v>
      </c>
      <c r="E21" t="s">
        <v>548</v>
      </c>
      <c r="F21" s="2">
        <v>1.7501075034131401E-10</v>
      </c>
      <c r="G21" s="2">
        <v>7.3415355463336505E-13</v>
      </c>
      <c r="H21" s="2">
        <v>1.9984514043613899E-11</v>
      </c>
      <c r="I21" s="2">
        <v>1.0905454328209E-13</v>
      </c>
      <c r="J21" s="2">
        <v>1.9984514043613899E-2</v>
      </c>
      <c r="K21" s="2">
        <v>1.0905454328209E-4</v>
      </c>
      <c r="L21" s="2">
        <v>5.1969862019440298E-9</v>
      </c>
      <c r="M21" s="2">
        <v>5.8089750305330298E-11</v>
      </c>
      <c r="N21" s="2">
        <v>4.1949054741013698E-3</v>
      </c>
      <c r="O21">
        <v>1.1169068000000001E-2</v>
      </c>
      <c r="P21">
        <v>-624.41757510000002</v>
      </c>
      <c r="Q21">
        <v>-626.50205749999998</v>
      </c>
      <c r="R21" s="2">
        <v>2.5068354162520999E-8</v>
      </c>
      <c r="S21" s="2">
        <v>2.96224881856715E-10</v>
      </c>
      <c r="T21" s="2">
        <v>1.0649754364639801E-10</v>
      </c>
      <c r="U21" s="2">
        <v>5.3138338174107999E-10</v>
      </c>
      <c r="V21" s="2">
        <v>6.2887512038145601E-12</v>
      </c>
      <c r="W21" s="2">
        <v>2.2623610883981698E-12</v>
      </c>
      <c r="X21">
        <v>0.53138338200000002</v>
      </c>
      <c r="Y21" s="2">
        <v>6.2887512038145603E-3</v>
      </c>
      <c r="Z21" s="2">
        <v>2.2623610883981699E-3</v>
      </c>
      <c r="AA21" s="2">
        <v>2.4044222301180201E-8</v>
      </c>
      <c r="AB21" s="2">
        <v>2.7981414285545702E-10</v>
      </c>
      <c r="AC21" s="2">
        <v>9.9760826141114801E-11</v>
      </c>
      <c r="AD21" s="2">
        <v>1.18166864859279E-2</v>
      </c>
      <c r="AE21" s="2">
        <v>4.24828622397635E-3</v>
      </c>
      <c r="AF21" s="2">
        <v>1.16445066862158E-2</v>
      </c>
      <c r="AG21" s="2">
        <v>4.1560178827304102E-3</v>
      </c>
      <c r="AH21">
        <v>14.786354149999999</v>
      </c>
      <c r="AI21">
        <v>22.201141539999998</v>
      </c>
      <c r="AJ21">
        <v>-21.330519219999999</v>
      </c>
      <c r="AK21">
        <v>-13.21437764</v>
      </c>
      <c r="AL21" t="b">
        <v>1</v>
      </c>
      <c r="AM21">
        <v>2</v>
      </c>
      <c r="AN21" t="s">
        <v>308</v>
      </c>
      <c r="AO21">
        <v>2.7</v>
      </c>
      <c r="AP21" t="s">
        <v>309</v>
      </c>
      <c r="AQ21">
        <v>6</v>
      </c>
      <c r="AR21" t="s">
        <v>308</v>
      </c>
      <c r="AS21" t="s">
        <v>309</v>
      </c>
      <c r="AT21" t="s">
        <v>310</v>
      </c>
      <c r="AU21">
        <v>10</v>
      </c>
      <c r="AV21">
        <v>1</v>
      </c>
      <c r="AW21">
        <v>35</v>
      </c>
      <c r="AX21" t="s">
        <v>311</v>
      </c>
      <c r="AY21">
        <v>10</v>
      </c>
      <c r="AZ21">
        <v>1</v>
      </c>
      <c r="BA21">
        <v>610</v>
      </c>
      <c r="BB21" t="s">
        <v>312</v>
      </c>
      <c r="BC21" t="s">
        <v>312</v>
      </c>
      <c r="BD21" t="s">
        <v>313</v>
      </c>
    </row>
    <row r="22" spans="1:56" x14ac:dyDescent="0.35">
      <c r="A22" t="s">
        <v>305</v>
      </c>
      <c r="B22" t="s">
        <v>17</v>
      </c>
      <c r="C22">
        <v>1</v>
      </c>
      <c r="D22" t="s">
        <v>549</v>
      </c>
      <c r="E22" t="s">
        <v>550</v>
      </c>
      <c r="F22" s="2">
        <v>8.3686535104248306E-9</v>
      </c>
      <c r="G22" s="2">
        <v>6.1689850361128495E-11</v>
      </c>
      <c r="H22" s="2">
        <v>6.7220728983130605E-10</v>
      </c>
      <c r="I22" s="2">
        <v>4.9822550599043502E-12</v>
      </c>
      <c r="J22">
        <v>0.67220729000000001</v>
      </c>
      <c r="K22" s="2">
        <v>4.9822550599043502E-3</v>
      </c>
      <c r="L22" s="2">
        <v>5.1856163933840401E-9</v>
      </c>
      <c r="M22" s="2">
        <v>5.7967437381222601E-11</v>
      </c>
      <c r="N22" s="2">
        <v>7.3715383585043204E-3</v>
      </c>
      <c r="O22" s="2">
        <v>1.11709708168063E-2</v>
      </c>
      <c r="P22">
        <v>-340.11658619999997</v>
      </c>
      <c r="Q22">
        <v>-343.7789391</v>
      </c>
      <c r="R22" s="2">
        <v>7.3598704345229202E-7</v>
      </c>
      <c r="S22" s="2">
        <v>8.6671198758734999E-9</v>
      </c>
      <c r="T22" s="2">
        <v>3.10391338597257E-9</v>
      </c>
      <c r="U22" s="2">
        <v>3.3282379519050697E-8</v>
      </c>
      <c r="V22" s="2">
        <v>3.9229763881820599E-10</v>
      </c>
      <c r="W22" s="2">
        <v>1.4025512695692299E-10</v>
      </c>
      <c r="X22">
        <v>33.282379519999999</v>
      </c>
      <c r="Y22">
        <v>0.39229763899999998</v>
      </c>
      <c r="Z22">
        <v>0.14025512700000001</v>
      </c>
      <c r="AA22" s="2">
        <v>2.5255397905306899E-8</v>
      </c>
      <c r="AB22" s="2">
        <v>2.9324937553873602E-10</v>
      </c>
      <c r="AC22" s="2">
        <v>1.04555389218375E-10</v>
      </c>
      <c r="AD22" s="2">
        <v>1.17761854002466E-2</v>
      </c>
      <c r="AE22" s="2">
        <v>4.21734786445839E-3</v>
      </c>
      <c r="AF22">
        <v>1.1645075E-2</v>
      </c>
      <c r="AG22" s="2">
        <v>4.1559707043986802E-3</v>
      </c>
      <c r="AH22">
        <v>11.25885195</v>
      </c>
      <c r="AI22">
        <v>14.768429429999999</v>
      </c>
      <c r="AJ22">
        <v>-24.72342274</v>
      </c>
      <c r="AK22">
        <v>-20.389754249999999</v>
      </c>
      <c r="AL22" t="b">
        <v>1</v>
      </c>
      <c r="AM22">
        <v>2</v>
      </c>
      <c r="AN22" t="s">
        <v>308</v>
      </c>
      <c r="AO22">
        <v>2.7</v>
      </c>
      <c r="AP22" t="s">
        <v>309</v>
      </c>
      <c r="AQ22">
        <v>6</v>
      </c>
      <c r="AR22" t="s">
        <v>308</v>
      </c>
      <c r="AS22" t="s">
        <v>309</v>
      </c>
      <c r="AT22" t="s">
        <v>310</v>
      </c>
      <c r="AU22">
        <v>10</v>
      </c>
      <c r="AV22">
        <v>1</v>
      </c>
      <c r="AW22">
        <v>35</v>
      </c>
      <c r="AX22" t="s">
        <v>311</v>
      </c>
      <c r="AY22">
        <v>10</v>
      </c>
      <c r="AZ22">
        <v>1</v>
      </c>
      <c r="BA22">
        <v>610</v>
      </c>
      <c r="BB22" t="s">
        <v>312</v>
      </c>
      <c r="BC22" t="s">
        <v>312</v>
      </c>
      <c r="BD22" t="s">
        <v>313</v>
      </c>
    </row>
    <row r="23" spans="1:56" x14ac:dyDescent="0.35">
      <c r="A23" t="s">
        <v>305</v>
      </c>
      <c r="B23" t="s">
        <v>551</v>
      </c>
      <c r="C23">
        <v>1</v>
      </c>
      <c r="D23" t="s">
        <v>552</v>
      </c>
      <c r="E23" t="s">
        <v>553</v>
      </c>
      <c r="F23" s="2">
        <v>2.1857990439783601E-10</v>
      </c>
      <c r="G23" s="2">
        <v>1.3083738401459399E-12</v>
      </c>
      <c r="H23" s="2">
        <v>2.7018410078683E-11</v>
      </c>
      <c r="I23" s="2">
        <v>1.7599893168285901E-13</v>
      </c>
      <c r="J23">
        <v>2.701841E-2</v>
      </c>
      <c r="K23" s="2">
        <v>1.75998931682859E-4</v>
      </c>
      <c r="L23" s="2">
        <v>5.1731817660738203E-9</v>
      </c>
      <c r="M23" s="2">
        <v>5.7828241505635599E-11</v>
      </c>
      <c r="N23" s="2">
        <v>5.9857919864608096E-3</v>
      </c>
      <c r="O23" s="2">
        <v>1.11715904250111E-2</v>
      </c>
      <c r="P23">
        <v>-464.19518090000003</v>
      </c>
      <c r="Q23">
        <v>-467.1688977</v>
      </c>
      <c r="R23" s="2">
        <v>3.7184456545082203E-7</v>
      </c>
      <c r="S23" s="2">
        <v>4.4482971343916601E-9</v>
      </c>
      <c r="T23" s="2">
        <v>1.56819407120688E-9</v>
      </c>
      <c r="U23" s="2">
        <v>1.8542509749863702E-8</v>
      </c>
      <c r="V23" s="2">
        <v>2.22347806833056E-10</v>
      </c>
      <c r="W23" s="2">
        <v>7.8152796734176594E-11</v>
      </c>
      <c r="X23">
        <v>18.542509750000001</v>
      </c>
      <c r="Y23">
        <v>0.22234780700000001</v>
      </c>
      <c r="Z23" s="2">
        <v>7.8152796734176605E-2</v>
      </c>
      <c r="AA23" s="2">
        <v>2.3691087412370699E-8</v>
      </c>
      <c r="AB23" s="2">
        <v>2.7646231141209201E-10</v>
      </c>
      <c r="AC23" s="2">
        <v>9.8649448232910597E-11</v>
      </c>
      <c r="AD23" s="2">
        <v>1.19627864642813E-2</v>
      </c>
      <c r="AE23" s="2">
        <v>4.2173376106911997E-3</v>
      </c>
      <c r="AF23" s="2">
        <v>1.16462682156276E-2</v>
      </c>
      <c r="AG23" s="2">
        <v>4.1566938016098197E-3</v>
      </c>
      <c r="AH23">
        <v>27.177654059999998</v>
      </c>
      <c r="AI23">
        <v>14.589433809999999</v>
      </c>
      <c r="AJ23">
        <v>-8.3157842500000001</v>
      </c>
      <c r="AK23">
        <v>-20.596553</v>
      </c>
      <c r="AL23" t="b">
        <v>1</v>
      </c>
      <c r="AM23">
        <v>2</v>
      </c>
      <c r="AN23" t="s">
        <v>308</v>
      </c>
      <c r="AO23">
        <v>2.7</v>
      </c>
      <c r="AP23" t="s">
        <v>309</v>
      </c>
      <c r="AQ23">
        <v>6</v>
      </c>
      <c r="AR23" t="s">
        <v>308</v>
      </c>
      <c r="AS23" t="s">
        <v>309</v>
      </c>
      <c r="AT23" t="s">
        <v>310</v>
      </c>
      <c r="AU23">
        <v>10</v>
      </c>
      <c r="AV23">
        <v>1</v>
      </c>
      <c r="AW23">
        <v>35</v>
      </c>
      <c r="AX23" t="s">
        <v>311</v>
      </c>
      <c r="AY23">
        <v>10</v>
      </c>
      <c r="AZ23">
        <v>1</v>
      </c>
      <c r="BA23">
        <v>610</v>
      </c>
      <c r="BB23" t="s">
        <v>312</v>
      </c>
      <c r="BC23" t="s">
        <v>312</v>
      </c>
      <c r="BD23" t="s">
        <v>313</v>
      </c>
    </row>
    <row r="24" spans="1:56" x14ac:dyDescent="0.35">
      <c r="A24" t="s">
        <v>305</v>
      </c>
      <c r="B24" t="s">
        <v>18</v>
      </c>
      <c r="C24">
        <v>1</v>
      </c>
      <c r="D24" t="s">
        <v>554</v>
      </c>
      <c r="E24" t="s">
        <v>555</v>
      </c>
      <c r="F24" s="2">
        <v>2.4547058884109398E-10</v>
      </c>
      <c r="G24" s="2">
        <v>1.5978850286638101E-12</v>
      </c>
      <c r="H24" s="2">
        <v>2.8303972013365998E-11</v>
      </c>
      <c r="I24" s="2">
        <v>1.9919410901552599E-13</v>
      </c>
      <c r="J24">
        <v>2.8303972E-2</v>
      </c>
      <c r="K24" s="2">
        <v>1.9919410901552599E-4</v>
      </c>
      <c r="L24" s="2">
        <v>5.15011605721496E-9</v>
      </c>
      <c r="M24" s="2">
        <v>5.7577615787797603E-11</v>
      </c>
      <c r="N24" s="2">
        <v>6.5094764965842903E-3</v>
      </c>
      <c r="O24" s="2">
        <v>1.11708423126172E-2</v>
      </c>
      <c r="P24">
        <v>-417.27970779999998</v>
      </c>
      <c r="Q24">
        <v>-420.51380540000002</v>
      </c>
      <c r="R24" s="2">
        <v>5.6949768788274602E-9</v>
      </c>
      <c r="S24" s="2">
        <v>6.7254785037784101E-11</v>
      </c>
      <c r="T24" s="2">
        <v>2.4202619116857499E-11</v>
      </c>
      <c r="U24" s="2">
        <v>1.2460635301358999E-10</v>
      </c>
      <c r="V24" s="2">
        <v>1.4720213980037901E-12</v>
      </c>
      <c r="W24" s="2">
        <v>5.2979550000525899E-13</v>
      </c>
      <c r="X24">
        <v>0.124606353</v>
      </c>
      <c r="Y24" s="2">
        <v>1.4720213980037901E-3</v>
      </c>
      <c r="Z24" s="2">
        <v>5.2979550000525899E-4</v>
      </c>
      <c r="AA24" s="2">
        <v>2.4013572528445901E-8</v>
      </c>
      <c r="AB24" s="2">
        <v>2.7910194543713701E-10</v>
      </c>
      <c r="AC24" s="2">
        <v>9.9538909555088801E-11</v>
      </c>
      <c r="AD24" s="2">
        <v>1.1809492201420701E-2</v>
      </c>
      <c r="AE24" s="2">
        <v>4.2498186791305398E-3</v>
      </c>
      <c r="AF24" s="2">
        <v>1.16442127570421E-2</v>
      </c>
      <c r="AG24" s="2">
        <v>4.1555236890895896E-3</v>
      </c>
      <c r="AH24">
        <v>14.194127829999999</v>
      </c>
      <c r="AI24">
        <v>22.691481769999999</v>
      </c>
      <c r="AJ24">
        <v>-21.956655810000001</v>
      </c>
      <c r="AK24">
        <v>-12.73926138</v>
      </c>
      <c r="AL24" t="b">
        <v>1</v>
      </c>
      <c r="AM24">
        <v>2</v>
      </c>
      <c r="AN24" t="s">
        <v>308</v>
      </c>
      <c r="AO24">
        <v>2.7</v>
      </c>
      <c r="AP24" t="s">
        <v>309</v>
      </c>
      <c r="AQ24">
        <v>6</v>
      </c>
      <c r="AR24" t="s">
        <v>308</v>
      </c>
      <c r="AS24" t="s">
        <v>309</v>
      </c>
      <c r="AT24" t="s">
        <v>310</v>
      </c>
      <c r="AU24">
        <v>10</v>
      </c>
      <c r="AV24">
        <v>1</v>
      </c>
      <c r="AW24">
        <v>35</v>
      </c>
      <c r="AX24" t="s">
        <v>311</v>
      </c>
      <c r="AY24">
        <v>10</v>
      </c>
      <c r="AZ24">
        <v>1</v>
      </c>
      <c r="BA24">
        <v>610</v>
      </c>
      <c r="BB24" t="s">
        <v>312</v>
      </c>
      <c r="BC24" t="s">
        <v>312</v>
      </c>
      <c r="BD24" t="s">
        <v>313</v>
      </c>
    </row>
    <row r="25" spans="1:56" x14ac:dyDescent="0.35">
      <c r="A25" t="s">
        <v>305</v>
      </c>
      <c r="B25" t="s">
        <v>19</v>
      </c>
      <c r="C25">
        <v>1</v>
      </c>
      <c r="D25" t="s">
        <v>556</v>
      </c>
      <c r="E25" t="s">
        <v>557</v>
      </c>
      <c r="F25" s="2">
        <v>2.9580611084724901E-8</v>
      </c>
      <c r="G25" s="2">
        <v>2.1997494836769001E-10</v>
      </c>
      <c r="H25" s="2">
        <v>2.9174984650381901E-9</v>
      </c>
      <c r="I25" s="2">
        <v>2.1693744023387799E-11</v>
      </c>
      <c r="J25">
        <v>2.917498465</v>
      </c>
      <c r="K25" s="2">
        <v>2.16937440233878E-2</v>
      </c>
      <c r="L25" s="2">
        <v>5.1720611800516102E-9</v>
      </c>
      <c r="M25" s="2">
        <v>5.7813055422874398E-11</v>
      </c>
      <c r="N25" s="2">
        <v>7.4364572029170404E-3</v>
      </c>
      <c r="O25" s="2">
        <v>1.11713344335331E-2</v>
      </c>
      <c r="P25">
        <v>-334.326866</v>
      </c>
      <c r="Q25">
        <v>-338.02135190000001</v>
      </c>
      <c r="R25" s="2">
        <v>3.6925863842308199E-7</v>
      </c>
      <c r="S25" s="2">
        <v>4.3582223052011998E-9</v>
      </c>
      <c r="T25" s="2">
        <v>1.56413481074245E-9</v>
      </c>
      <c r="U25" s="2">
        <v>1.8551611802308798E-8</v>
      </c>
      <c r="V25" s="2">
        <v>2.19559648240164E-10</v>
      </c>
      <c r="W25" s="2">
        <v>7.8641336498375099E-11</v>
      </c>
      <c r="X25">
        <v>18.5516118</v>
      </c>
      <c r="Y25">
        <v>0.219559648</v>
      </c>
      <c r="Z25" s="2">
        <v>7.8641336498375097E-2</v>
      </c>
      <c r="AA25" s="2">
        <v>2.4867788136019098E-8</v>
      </c>
      <c r="AB25" s="2">
        <v>2.8955312841483598E-10</v>
      </c>
      <c r="AC25" s="2">
        <v>1.03320434234121E-10</v>
      </c>
      <c r="AD25" s="2">
        <v>1.18026278919648E-2</v>
      </c>
      <c r="AE25" s="2">
        <v>4.2358787256056704E-3</v>
      </c>
      <c r="AF25" s="2">
        <v>1.1645045628291301E-2</v>
      </c>
      <c r="AG25" s="2">
        <v>4.1558112633316401E-3</v>
      </c>
      <c r="AH25">
        <v>13.53212935</v>
      </c>
      <c r="AI25">
        <v>19.2663856</v>
      </c>
      <c r="AJ25">
        <v>-22.5273936</v>
      </c>
      <c r="AK25">
        <v>-16.047820829999999</v>
      </c>
      <c r="AL25" t="b">
        <v>1</v>
      </c>
      <c r="AM25">
        <v>2</v>
      </c>
      <c r="AN25" t="s">
        <v>308</v>
      </c>
      <c r="AO25">
        <v>2.7</v>
      </c>
      <c r="AP25" t="s">
        <v>309</v>
      </c>
      <c r="AQ25">
        <v>6</v>
      </c>
      <c r="AR25" t="s">
        <v>308</v>
      </c>
      <c r="AS25" t="s">
        <v>309</v>
      </c>
      <c r="AT25" t="s">
        <v>310</v>
      </c>
      <c r="AU25">
        <v>10</v>
      </c>
      <c r="AV25">
        <v>1</v>
      </c>
      <c r="AW25">
        <v>35</v>
      </c>
      <c r="AX25" t="s">
        <v>311</v>
      </c>
      <c r="AY25">
        <v>10</v>
      </c>
      <c r="AZ25">
        <v>1</v>
      </c>
      <c r="BA25">
        <v>610</v>
      </c>
      <c r="BB25" t="s">
        <v>312</v>
      </c>
      <c r="BC25" t="s">
        <v>312</v>
      </c>
      <c r="BD25" t="s">
        <v>313</v>
      </c>
    </row>
    <row r="26" spans="1:56" x14ac:dyDescent="0.35">
      <c r="A26" t="s">
        <v>305</v>
      </c>
      <c r="B26" t="s">
        <v>20</v>
      </c>
      <c r="C26">
        <v>1</v>
      </c>
      <c r="D26" t="s">
        <v>558</v>
      </c>
      <c r="E26" t="s">
        <v>559</v>
      </c>
      <c r="F26" s="2">
        <v>5.8211694971337496E-9</v>
      </c>
      <c r="G26" s="2">
        <v>4.2939241290388E-11</v>
      </c>
      <c r="H26" s="2">
        <v>5.1583876059524404E-10</v>
      </c>
      <c r="I26" s="2">
        <v>3.8239207807155799E-12</v>
      </c>
      <c r="J26">
        <v>0.51583876059524403</v>
      </c>
      <c r="K26" s="2">
        <v>3.82392078071558E-3</v>
      </c>
      <c r="L26" s="2">
        <v>5.1402771588170901E-9</v>
      </c>
      <c r="M26" s="2">
        <v>5.7470004995099303E-11</v>
      </c>
      <c r="N26" s="2">
        <v>7.3763942643364899E-3</v>
      </c>
      <c r="O26" s="2">
        <v>1.11676016719734E-2</v>
      </c>
      <c r="P26">
        <v>-339.48268562904298</v>
      </c>
      <c r="Q26">
        <v>-343.14855672380099</v>
      </c>
      <c r="R26" s="2">
        <v>3.3627649490655801E-7</v>
      </c>
      <c r="S26" s="2">
        <v>3.9662990453976001E-9</v>
      </c>
      <c r="T26" s="2">
        <v>1.42092042717372E-9</v>
      </c>
      <c r="U26" s="2">
        <v>1.5585772672466202E-8</v>
      </c>
      <c r="V26" s="2">
        <v>1.84077336706778E-10</v>
      </c>
      <c r="W26" s="2">
        <v>6.58221810390103E-11</v>
      </c>
      <c r="X26">
        <v>15.5857726724662</v>
      </c>
      <c r="Y26">
        <v>0.18407733670677801</v>
      </c>
      <c r="Z26" s="2">
        <v>6.5822181039010302E-2</v>
      </c>
      <c r="AA26" s="2">
        <v>2.5482401571500701E-8</v>
      </c>
      <c r="AB26" s="2">
        <v>2.9732325765164102E-10</v>
      </c>
      <c r="AC26" s="2">
        <v>1.0614147085466601E-10</v>
      </c>
      <c r="AD26" s="2">
        <v>1.1794755522534299E-2</v>
      </c>
      <c r="AE26" s="2">
        <v>4.2254527113723796E-3</v>
      </c>
      <c r="AF26" s="2">
        <v>1.16419535493566E-2</v>
      </c>
      <c r="AG26" s="2">
        <v>4.1538126533443697E-3</v>
      </c>
      <c r="AH26">
        <v>13.1251144861406</v>
      </c>
      <c r="AI26">
        <v>17.246819730864299</v>
      </c>
      <c r="AJ26">
        <v>-22.8811036975275</v>
      </c>
      <c r="AK26">
        <v>-17.998636830069799</v>
      </c>
      <c r="AL26" t="b">
        <v>1</v>
      </c>
      <c r="AM26">
        <v>2</v>
      </c>
      <c r="AN26" t="s">
        <v>308</v>
      </c>
      <c r="AO26">
        <v>2.7</v>
      </c>
      <c r="AP26" t="s">
        <v>309</v>
      </c>
      <c r="AQ26">
        <v>6</v>
      </c>
      <c r="AR26" t="s">
        <v>308</v>
      </c>
      <c r="AS26" t="s">
        <v>309</v>
      </c>
      <c r="AT26" t="s">
        <v>310</v>
      </c>
      <c r="AU26">
        <v>10</v>
      </c>
      <c r="AV26">
        <v>1</v>
      </c>
      <c r="AW26">
        <v>35</v>
      </c>
      <c r="AX26" t="s">
        <v>311</v>
      </c>
      <c r="AY26">
        <v>10</v>
      </c>
      <c r="AZ26">
        <v>1</v>
      </c>
      <c r="BA26">
        <v>610</v>
      </c>
      <c r="BB26" t="s">
        <v>312</v>
      </c>
      <c r="BC26" t="s">
        <v>312</v>
      </c>
      <c r="BD26" t="s">
        <v>313</v>
      </c>
    </row>
    <row r="27" spans="1:56" x14ac:dyDescent="0.35">
      <c r="A27" t="s">
        <v>305</v>
      </c>
      <c r="B27" t="s">
        <v>8</v>
      </c>
      <c r="C27">
        <v>1</v>
      </c>
      <c r="D27" t="s">
        <v>560</v>
      </c>
      <c r="E27" t="s">
        <v>561</v>
      </c>
      <c r="F27" s="2">
        <v>2.3945985017853202E-10</v>
      </c>
      <c r="G27" s="2">
        <v>1.4463118003284999E-12</v>
      </c>
      <c r="H27" s="2">
        <v>2.6729268104430701E-11</v>
      </c>
      <c r="I27" s="2">
        <v>1.7973571578549399E-13</v>
      </c>
      <c r="J27" s="2">
        <v>2.6729268104430701E-2</v>
      </c>
      <c r="K27" s="2">
        <v>1.7973571578549401E-4</v>
      </c>
      <c r="L27" s="2">
        <v>5.1771563804408198E-9</v>
      </c>
      <c r="M27" s="2">
        <v>5.7868833354395098E-11</v>
      </c>
      <c r="N27" s="2">
        <v>6.0398926970437004E-3</v>
      </c>
      <c r="O27" s="2">
        <v>1.1170132720860799E-2</v>
      </c>
      <c r="P27">
        <v>-459.28192189999999</v>
      </c>
      <c r="Q27">
        <v>-462.28290720000001</v>
      </c>
      <c r="R27" s="2">
        <v>5.4712137608585597E-9</v>
      </c>
      <c r="S27" s="2">
        <v>6.4675466925797702E-11</v>
      </c>
      <c r="T27" s="2">
        <v>2.3251992677003901E-11</v>
      </c>
      <c r="U27" s="2">
        <v>1.4123420488676399E-10</v>
      </c>
      <c r="V27" s="2">
        <v>1.67087860474674E-12</v>
      </c>
      <c r="W27" s="2">
        <v>6.0042444106900305E-13</v>
      </c>
      <c r="X27">
        <v>0.141234205</v>
      </c>
      <c r="Y27" s="2">
        <v>1.6708786047467401E-3</v>
      </c>
      <c r="Z27" s="2">
        <v>6.0042444106900305E-4</v>
      </c>
      <c r="AA27" s="2">
        <v>2.5114562631909101E-8</v>
      </c>
      <c r="AB27" s="2">
        <v>2.9401980208540698E-10</v>
      </c>
      <c r="AC27" s="2">
        <v>1.05158302812213E-10</v>
      </c>
      <c r="AD27">
        <v>1.1821046E-2</v>
      </c>
      <c r="AE27" s="2">
        <v>4.2498783073237302E-3</v>
      </c>
      <c r="AF27" s="2">
        <v>1.1644642140866499E-2</v>
      </c>
      <c r="AG27" s="2">
        <v>4.1558280630659399E-3</v>
      </c>
      <c r="AH27">
        <v>15.148888100000001</v>
      </c>
      <c r="AI27">
        <v>22.630927660000001</v>
      </c>
      <c r="AJ27">
        <v>-20.970957089999999</v>
      </c>
      <c r="AK27">
        <v>-12.79980845</v>
      </c>
      <c r="AL27" t="b">
        <v>1</v>
      </c>
      <c r="AM27">
        <v>2</v>
      </c>
      <c r="AN27" t="s">
        <v>308</v>
      </c>
      <c r="AO27">
        <v>2.7</v>
      </c>
      <c r="AP27" t="s">
        <v>309</v>
      </c>
      <c r="AQ27">
        <v>6</v>
      </c>
      <c r="AR27" t="s">
        <v>308</v>
      </c>
      <c r="AS27" t="s">
        <v>309</v>
      </c>
      <c r="AT27" t="s">
        <v>310</v>
      </c>
      <c r="AU27">
        <v>10</v>
      </c>
      <c r="AV27">
        <v>1</v>
      </c>
      <c r="AW27">
        <v>35</v>
      </c>
      <c r="AX27" t="s">
        <v>311</v>
      </c>
      <c r="AY27">
        <v>10</v>
      </c>
      <c r="AZ27">
        <v>1</v>
      </c>
      <c r="BA27">
        <v>610</v>
      </c>
      <c r="BB27" t="s">
        <v>312</v>
      </c>
      <c r="BC27" t="s">
        <v>312</v>
      </c>
      <c r="BD27" t="s">
        <v>313</v>
      </c>
    </row>
    <row r="28" spans="1:56" x14ac:dyDescent="0.35">
      <c r="A28" t="s">
        <v>305</v>
      </c>
      <c r="B28" t="s">
        <v>21</v>
      </c>
      <c r="C28">
        <v>1</v>
      </c>
      <c r="D28" t="s">
        <v>562</v>
      </c>
      <c r="E28" t="s">
        <v>563</v>
      </c>
      <c r="F28" s="2">
        <v>4.5240010981496698E-9</v>
      </c>
      <c r="G28" s="2">
        <v>3.31124123330339E-11</v>
      </c>
      <c r="H28" s="2">
        <v>4.3758197065813001E-10</v>
      </c>
      <c r="I28" s="2">
        <v>3.22668758032107E-12</v>
      </c>
      <c r="J28">
        <v>0.43758197100000001</v>
      </c>
      <c r="K28" s="2">
        <v>3.2266875803210701E-3</v>
      </c>
      <c r="L28" s="2">
        <v>5.1728596285426497E-9</v>
      </c>
      <c r="M28" s="2">
        <v>5.78058577481609E-11</v>
      </c>
      <c r="N28" s="2">
        <v>7.3192759273592997E-3</v>
      </c>
      <c r="O28" s="2">
        <v>1.11688722877612E-2</v>
      </c>
      <c r="P28">
        <v>-344.67189359999998</v>
      </c>
      <c r="Q28">
        <v>-348.30896460000002</v>
      </c>
      <c r="R28" s="2">
        <v>3.5216596898001299E-7</v>
      </c>
      <c r="S28" s="2">
        <v>4.1646535098549901E-9</v>
      </c>
      <c r="T28" s="2">
        <v>1.4878964952035799E-9</v>
      </c>
      <c r="U28" s="2">
        <v>1.7623728254534399E-8</v>
      </c>
      <c r="V28" s="2">
        <v>2.08456515937705E-10</v>
      </c>
      <c r="W28" s="2">
        <v>7.43737293973368E-11</v>
      </c>
      <c r="X28">
        <v>17.623728249999999</v>
      </c>
      <c r="Y28">
        <v>0.20845651600000001</v>
      </c>
      <c r="Z28" s="2">
        <v>7.4373729397336802E-2</v>
      </c>
      <c r="AA28" s="2">
        <v>2.4875453610703802E-8</v>
      </c>
      <c r="AB28" s="2">
        <v>2.8976069886855502E-10</v>
      </c>
      <c r="AC28" s="2">
        <v>1.03397802733144E-10</v>
      </c>
      <c r="AD28" s="2">
        <v>1.18258261066996E-2</v>
      </c>
      <c r="AE28" s="2">
        <v>4.2249865866171299E-3</v>
      </c>
      <c r="AF28" s="2">
        <v>1.1644607623341401E-2</v>
      </c>
      <c r="AG28" s="2">
        <v>4.1557030748327903E-3</v>
      </c>
      <c r="AH28">
        <v>15.56243793</v>
      </c>
      <c r="AI28">
        <v>16.671910990000001</v>
      </c>
      <c r="AJ28">
        <v>-20.351135729999999</v>
      </c>
      <c r="AK28">
        <v>-18.55939888</v>
      </c>
      <c r="AL28" t="b">
        <v>1</v>
      </c>
      <c r="AM28">
        <v>2</v>
      </c>
      <c r="AN28" t="s">
        <v>308</v>
      </c>
      <c r="AO28">
        <v>2.7</v>
      </c>
      <c r="AP28" t="s">
        <v>309</v>
      </c>
      <c r="AQ28">
        <v>6</v>
      </c>
      <c r="AR28" t="s">
        <v>308</v>
      </c>
      <c r="AS28" t="s">
        <v>309</v>
      </c>
      <c r="AT28" t="s">
        <v>310</v>
      </c>
      <c r="AU28">
        <v>10</v>
      </c>
      <c r="AV28">
        <v>1</v>
      </c>
      <c r="AW28">
        <v>35</v>
      </c>
      <c r="AX28" t="s">
        <v>311</v>
      </c>
      <c r="AY28">
        <v>10</v>
      </c>
      <c r="AZ28">
        <v>1</v>
      </c>
      <c r="BA28">
        <v>610</v>
      </c>
      <c r="BB28" t="s">
        <v>312</v>
      </c>
      <c r="BC28" t="s">
        <v>312</v>
      </c>
      <c r="BD28" t="s">
        <v>313</v>
      </c>
    </row>
    <row r="29" spans="1:56" x14ac:dyDescent="0.35">
      <c r="A29" t="s">
        <v>305</v>
      </c>
      <c r="B29" t="s">
        <v>22</v>
      </c>
      <c r="C29">
        <v>1</v>
      </c>
      <c r="D29" t="s">
        <v>564</v>
      </c>
      <c r="E29" t="s">
        <v>565</v>
      </c>
      <c r="F29" s="2">
        <v>1.06655885587169E-8</v>
      </c>
      <c r="G29" s="2">
        <v>7.93084109100415E-11</v>
      </c>
      <c r="H29" s="2">
        <v>1.0841598729882699E-9</v>
      </c>
      <c r="I29" s="2">
        <v>8.0779107361483908E-12</v>
      </c>
      <c r="J29">
        <v>1.0841598729999999</v>
      </c>
      <c r="K29" s="2">
        <v>8.0779107361483894E-3</v>
      </c>
      <c r="L29" s="2">
        <v>5.17720575541138E-9</v>
      </c>
      <c r="M29" s="2">
        <v>5.78629177519709E-11</v>
      </c>
      <c r="N29" s="2">
        <v>7.4359150902388498E-3</v>
      </c>
      <c r="O29" s="2">
        <v>1.1170711758897301E-2</v>
      </c>
      <c r="P29">
        <v>-334.33829009999999</v>
      </c>
      <c r="Q29">
        <v>-338.03271260000002</v>
      </c>
      <c r="R29" s="2">
        <v>2.68013567830369E-7</v>
      </c>
      <c r="S29" s="2">
        <v>3.1644880333025101E-9</v>
      </c>
      <c r="T29" s="2">
        <v>1.1333360237877901E-9</v>
      </c>
      <c r="U29" s="2">
        <v>1.3371408869034E-8</v>
      </c>
      <c r="V29" s="2">
        <v>1.57666962818936E-10</v>
      </c>
      <c r="W29" s="2">
        <v>5.6454688146523298E-11</v>
      </c>
      <c r="X29">
        <v>13.37140887</v>
      </c>
      <c r="Y29">
        <v>0.15766696299999999</v>
      </c>
      <c r="Z29" s="2">
        <v>5.6454688146523303E-2</v>
      </c>
      <c r="AA29" s="2">
        <v>2.3858282963266499E-8</v>
      </c>
      <c r="AB29" s="2">
        <v>2.7754330989419002E-10</v>
      </c>
      <c r="AC29" s="2">
        <v>9.8951301665876903E-11</v>
      </c>
      <c r="AD29" s="2">
        <v>1.18071934153176E-2</v>
      </c>
      <c r="AE29" s="2">
        <v>4.22865167969819E-3</v>
      </c>
      <c r="AF29" s="2">
        <v>1.1644590378462501E-2</v>
      </c>
      <c r="AG29" s="2">
        <v>4.1555851982903796E-3</v>
      </c>
      <c r="AH29">
        <v>13.96382625</v>
      </c>
      <c r="AI29">
        <v>17.5827177</v>
      </c>
      <c r="AJ29">
        <v>-22.027863060000001</v>
      </c>
      <c r="AK29">
        <v>-17.675811509999999</v>
      </c>
      <c r="AL29" t="b">
        <v>1</v>
      </c>
      <c r="AM29">
        <v>2</v>
      </c>
      <c r="AN29" t="s">
        <v>308</v>
      </c>
      <c r="AO29">
        <v>2.7</v>
      </c>
      <c r="AP29" t="s">
        <v>309</v>
      </c>
      <c r="AQ29">
        <v>6</v>
      </c>
      <c r="AR29" t="s">
        <v>308</v>
      </c>
      <c r="AS29" t="s">
        <v>309</v>
      </c>
      <c r="AT29" t="s">
        <v>310</v>
      </c>
      <c r="AU29">
        <v>10</v>
      </c>
      <c r="AV29">
        <v>1</v>
      </c>
      <c r="AW29">
        <v>35</v>
      </c>
      <c r="AX29" t="s">
        <v>311</v>
      </c>
      <c r="AY29">
        <v>10</v>
      </c>
      <c r="AZ29">
        <v>1</v>
      </c>
      <c r="BA29">
        <v>610</v>
      </c>
      <c r="BB29" t="s">
        <v>312</v>
      </c>
      <c r="BC29" t="s">
        <v>312</v>
      </c>
      <c r="BD29" t="s">
        <v>313</v>
      </c>
    </row>
    <row r="30" spans="1:56" x14ac:dyDescent="0.35">
      <c r="A30" t="s">
        <v>305</v>
      </c>
      <c r="B30" t="s">
        <v>8</v>
      </c>
      <c r="C30">
        <v>1</v>
      </c>
      <c r="D30" t="s">
        <v>566</v>
      </c>
      <c r="E30" t="s">
        <v>567</v>
      </c>
      <c r="F30" s="2">
        <v>2.9986966698834701E-10</v>
      </c>
      <c r="G30" s="2">
        <v>2.0251198441387699E-12</v>
      </c>
      <c r="H30" s="2">
        <v>2.5340150117125801E-11</v>
      </c>
      <c r="I30" s="2">
        <v>1.8512021613976299E-13</v>
      </c>
      <c r="J30" s="2">
        <v>2.5340150117125801E-2</v>
      </c>
      <c r="K30" s="2">
        <v>1.85120216139763E-4</v>
      </c>
      <c r="L30" s="2">
        <v>5.1976789569283199E-9</v>
      </c>
      <c r="M30" s="2">
        <v>5.8093794385874401E-11</v>
      </c>
      <c r="N30" s="2">
        <v>6.7533334214076096E-3</v>
      </c>
      <c r="O30" s="2">
        <v>1.1168672922855101E-2</v>
      </c>
      <c r="P30">
        <v>-395.33251009999998</v>
      </c>
      <c r="Q30">
        <v>-398.68841470000001</v>
      </c>
      <c r="R30" s="2">
        <v>2.7121366816602501E-9</v>
      </c>
      <c r="S30" s="2">
        <v>3.1998338416263498E-11</v>
      </c>
      <c r="T30" s="2">
        <v>1.15244415497195E-11</v>
      </c>
      <c r="U30" s="2">
        <v>8.1711408472795494E-11</v>
      </c>
      <c r="V30" s="2">
        <v>9.6578669540880992E-13</v>
      </c>
      <c r="W30" s="2">
        <v>3.48796702241347E-13</v>
      </c>
      <c r="X30" s="2">
        <v>8.1711408472795496E-2</v>
      </c>
      <c r="Y30" s="2">
        <v>9.6578669540881002E-4</v>
      </c>
      <c r="Z30" s="2">
        <v>3.4879670224134701E-4</v>
      </c>
      <c r="AA30" s="2">
        <v>2.3630418580768602E-8</v>
      </c>
      <c r="AB30" s="2">
        <v>2.7568087386294698E-10</v>
      </c>
      <c r="AC30" s="2">
        <v>9.8700413169318396E-11</v>
      </c>
      <c r="AD30" s="2">
        <v>1.17982027353708E-2</v>
      </c>
      <c r="AE30" s="2">
        <v>4.2492111948667401E-3</v>
      </c>
      <c r="AF30" s="2">
        <v>1.1644243603962901E-2</v>
      </c>
      <c r="AG30" s="2">
        <v>4.1557271450888998E-3</v>
      </c>
      <c r="AH30">
        <v>13.221909180000001</v>
      </c>
      <c r="AI30">
        <v>22.495232850000001</v>
      </c>
      <c r="AJ30">
        <v>-22.951994160000002</v>
      </c>
      <c r="AK30">
        <v>-12.92684815</v>
      </c>
      <c r="AL30" t="b">
        <v>1</v>
      </c>
      <c r="AM30">
        <v>2</v>
      </c>
      <c r="AN30" t="s">
        <v>308</v>
      </c>
      <c r="AO30">
        <v>2.7</v>
      </c>
      <c r="AP30" t="s">
        <v>309</v>
      </c>
      <c r="AQ30">
        <v>6</v>
      </c>
      <c r="AR30" t="s">
        <v>308</v>
      </c>
      <c r="AS30" t="s">
        <v>309</v>
      </c>
      <c r="AT30" t="s">
        <v>310</v>
      </c>
      <c r="AU30">
        <v>10</v>
      </c>
      <c r="AV30">
        <v>1</v>
      </c>
      <c r="AW30">
        <v>35</v>
      </c>
      <c r="AX30" t="s">
        <v>311</v>
      </c>
      <c r="AY30">
        <v>10</v>
      </c>
      <c r="AZ30">
        <v>1</v>
      </c>
      <c r="BA30">
        <v>610</v>
      </c>
      <c r="BB30" t="s">
        <v>312</v>
      </c>
      <c r="BC30" t="s">
        <v>312</v>
      </c>
      <c r="BD30" t="s">
        <v>313</v>
      </c>
    </row>
    <row r="31" spans="1:56" x14ac:dyDescent="0.35">
      <c r="A31" t="s">
        <v>305</v>
      </c>
      <c r="B31" t="s">
        <v>23</v>
      </c>
      <c r="C31">
        <v>1</v>
      </c>
      <c r="D31" t="s">
        <v>568</v>
      </c>
      <c r="E31" t="s">
        <v>569</v>
      </c>
      <c r="F31" s="2">
        <v>2.0950191657807799E-8</v>
      </c>
      <c r="G31" s="2">
        <v>1.56322307673761E-10</v>
      </c>
      <c r="H31" s="2">
        <v>2.1234818348148102E-9</v>
      </c>
      <c r="I31" s="2">
        <v>1.5862011357170599E-11</v>
      </c>
      <c r="J31">
        <v>2.1234818350000002</v>
      </c>
      <c r="K31" s="2">
        <v>1.5862011357170601E-2</v>
      </c>
      <c r="L31" s="2">
        <v>5.1902808203695102E-9</v>
      </c>
      <c r="M31" s="2">
        <v>5.8017815326815301E-11</v>
      </c>
      <c r="N31" s="2">
        <v>7.4616170690496898E-3</v>
      </c>
      <c r="O31" s="2">
        <v>1.1170980313140601E-2</v>
      </c>
      <c r="P31">
        <v>-332.05351189999999</v>
      </c>
      <c r="Q31">
        <v>-335.76061490000001</v>
      </c>
      <c r="R31" s="2">
        <v>2.7336557507812202E-7</v>
      </c>
      <c r="S31" s="2">
        <v>3.2258342987649101E-9</v>
      </c>
      <c r="T31" s="2">
        <v>1.15726456162697E-9</v>
      </c>
      <c r="U31" s="2">
        <v>1.36627846814008E-8</v>
      </c>
      <c r="V31" s="2">
        <v>1.61462399006496E-10</v>
      </c>
      <c r="W31" s="2">
        <v>5.7794827951207501E-11</v>
      </c>
      <c r="X31">
        <v>13.66278468</v>
      </c>
      <c r="Y31">
        <v>0.16146239900000001</v>
      </c>
      <c r="Z31" s="2">
        <v>5.7794827951207502E-2</v>
      </c>
      <c r="AA31" s="2">
        <v>2.48002643400753E-8</v>
      </c>
      <c r="AB31" s="2">
        <v>2.8885692747872102E-10</v>
      </c>
      <c r="AC31" s="2">
        <v>1.0318306730120699E-10</v>
      </c>
      <c r="AD31" s="2">
        <v>1.1800440848643901E-2</v>
      </c>
      <c r="AE31" s="2">
        <v>4.2333953764889798E-3</v>
      </c>
      <c r="AF31" s="2">
        <v>1.1645238968820901E-2</v>
      </c>
      <c r="AG31" s="2">
        <v>4.1561365722560702E-3</v>
      </c>
      <c r="AH31">
        <v>13.327496350000001</v>
      </c>
      <c r="AI31">
        <v>18.589091790000001</v>
      </c>
      <c r="AJ31">
        <v>-22.716217360000002</v>
      </c>
      <c r="AK31">
        <v>-16.701913520000002</v>
      </c>
      <c r="AL31" t="b">
        <v>1</v>
      </c>
      <c r="AM31">
        <v>2</v>
      </c>
      <c r="AN31" t="s">
        <v>308</v>
      </c>
      <c r="AO31">
        <v>2.7</v>
      </c>
      <c r="AP31" t="s">
        <v>309</v>
      </c>
      <c r="AQ31">
        <v>6</v>
      </c>
      <c r="AR31" t="s">
        <v>308</v>
      </c>
      <c r="AS31" t="s">
        <v>309</v>
      </c>
      <c r="AT31" t="s">
        <v>310</v>
      </c>
      <c r="AU31">
        <v>10</v>
      </c>
      <c r="AV31">
        <v>1</v>
      </c>
      <c r="AW31">
        <v>35</v>
      </c>
      <c r="AX31" t="s">
        <v>311</v>
      </c>
      <c r="AY31">
        <v>10</v>
      </c>
      <c r="AZ31">
        <v>1</v>
      </c>
      <c r="BA31">
        <v>610</v>
      </c>
      <c r="BB31" t="s">
        <v>312</v>
      </c>
      <c r="BC31" t="s">
        <v>312</v>
      </c>
      <c r="BD31" t="s">
        <v>313</v>
      </c>
    </row>
    <row r="32" spans="1:56" x14ac:dyDescent="0.35">
      <c r="A32" t="s">
        <v>305</v>
      </c>
      <c r="B32" t="s">
        <v>24</v>
      </c>
      <c r="C32">
        <v>1</v>
      </c>
      <c r="D32" t="s">
        <v>570</v>
      </c>
      <c r="E32" t="s">
        <v>571</v>
      </c>
      <c r="F32" s="2">
        <v>6.0888035017602298E-9</v>
      </c>
      <c r="G32" s="2">
        <v>4.5056784940691902E-11</v>
      </c>
      <c r="H32" s="2">
        <v>6.0597860063182896E-10</v>
      </c>
      <c r="I32" s="2">
        <v>4.5021777105025402E-12</v>
      </c>
      <c r="J32">
        <v>0.60597860100000001</v>
      </c>
      <c r="K32" s="2">
        <v>4.5021777105025401E-3</v>
      </c>
      <c r="L32" s="2">
        <v>5.1619266715826501E-9</v>
      </c>
      <c r="M32" s="2">
        <v>5.7674206975043003E-11</v>
      </c>
      <c r="N32" s="2">
        <v>7.3999407153911801E-3</v>
      </c>
      <c r="O32">
        <v>1.1170605E-2</v>
      </c>
      <c r="P32">
        <v>-337.5524049</v>
      </c>
      <c r="Q32">
        <v>-341.22898900000001</v>
      </c>
      <c r="R32" s="2">
        <v>5.3604225040930504E-7</v>
      </c>
      <c r="S32" s="2">
        <v>6.3198333430848498E-9</v>
      </c>
      <c r="T32" s="2">
        <v>2.2590644361114502E-9</v>
      </c>
      <c r="U32" s="2">
        <v>2.61700190407055E-8</v>
      </c>
      <c r="V32" s="2">
        <v>3.0975333409344299E-10</v>
      </c>
      <c r="W32" s="2">
        <v>1.10186255952716E-10</v>
      </c>
      <c r="X32">
        <v>26.17001904</v>
      </c>
      <c r="Y32">
        <v>0.30975333399999999</v>
      </c>
      <c r="Z32">
        <v>0.110186256</v>
      </c>
      <c r="AA32" s="2">
        <v>2.6090460208181301E-8</v>
      </c>
      <c r="AB32" s="2">
        <v>3.0418850525121002E-10</v>
      </c>
      <c r="AC32" s="2">
        <v>1.08566858177718E-10</v>
      </c>
      <c r="AD32" s="2">
        <v>1.1789804513094301E-2</v>
      </c>
      <c r="AE32" s="2">
        <v>4.2143402584152697E-3</v>
      </c>
      <c r="AF32" s="2">
        <v>1.16455018416336E-2</v>
      </c>
      <c r="AG32" s="2">
        <v>4.1560794686554903E-3</v>
      </c>
      <c r="AH32">
        <v>12.39127978</v>
      </c>
      <c r="AI32">
        <v>14.018208789999999</v>
      </c>
      <c r="AJ32">
        <v>-23.53224501</v>
      </c>
      <c r="AK32">
        <v>-21.11716303</v>
      </c>
      <c r="AL32" t="b">
        <v>1</v>
      </c>
      <c r="AM32">
        <v>2</v>
      </c>
      <c r="AN32" t="s">
        <v>308</v>
      </c>
      <c r="AO32">
        <v>2.7</v>
      </c>
      <c r="AP32" t="s">
        <v>309</v>
      </c>
      <c r="AQ32">
        <v>6</v>
      </c>
      <c r="AR32" t="s">
        <v>308</v>
      </c>
      <c r="AS32" t="s">
        <v>309</v>
      </c>
      <c r="AT32" t="s">
        <v>310</v>
      </c>
      <c r="AU32">
        <v>10</v>
      </c>
      <c r="AV32">
        <v>1</v>
      </c>
      <c r="AW32">
        <v>35</v>
      </c>
      <c r="AX32" t="s">
        <v>311</v>
      </c>
      <c r="AY32">
        <v>10</v>
      </c>
      <c r="AZ32">
        <v>1</v>
      </c>
      <c r="BA32">
        <v>610</v>
      </c>
      <c r="BB32" t="s">
        <v>312</v>
      </c>
      <c r="BC32" t="s">
        <v>312</v>
      </c>
      <c r="BD32" t="s">
        <v>313</v>
      </c>
    </row>
    <row r="33" spans="1:56" x14ac:dyDescent="0.35">
      <c r="A33" t="s">
        <v>305</v>
      </c>
      <c r="B33" t="s">
        <v>8</v>
      </c>
      <c r="C33">
        <v>1</v>
      </c>
      <c r="D33" t="s">
        <v>572</v>
      </c>
      <c r="E33" t="s">
        <v>573</v>
      </c>
      <c r="F33" s="2">
        <v>2.5026437311621302E-10</v>
      </c>
      <c r="G33" s="2">
        <v>1.61257843814095E-12</v>
      </c>
      <c r="H33" s="2">
        <v>2.64742377326099E-11</v>
      </c>
      <c r="I33" s="2">
        <v>1.83955837216622E-13</v>
      </c>
      <c r="J33" s="2">
        <v>2.6474237732609901E-2</v>
      </c>
      <c r="K33" s="2">
        <v>1.8395583721662201E-4</v>
      </c>
      <c r="L33" s="2">
        <v>5.2176551948638603E-9</v>
      </c>
      <c r="M33" s="2">
        <v>5.8296146244586198E-11</v>
      </c>
      <c r="N33" s="2">
        <v>6.4434998000779398E-3</v>
      </c>
      <c r="O33" s="2">
        <v>1.11704262843513E-2</v>
      </c>
      <c r="P33">
        <v>-423.16437739999998</v>
      </c>
      <c r="Q33">
        <v>-426.36581510000002</v>
      </c>
      <c r="R33" s="2">
        <v>8.4644794696118406E-9</v>
      </c>
      <c r="S33" s="2">
        <v>9.9969651562803198E-11</v>
      </c>
      <c r="T33" s="2">
        <v>3.6036833925785E-11</v>
      </c>
      <c r="U33" s="2">
        <v>3.6809963410711098E-10</v>
      </c>
      <c r="V33" s="2">
        <v>4.34907622068326E-12</v>
      </c>
      <c r="W33" s="2">
        <v>1.5671285883561699E-12</v>
      </c>
      <c r="X33">
        <v>0.36809963400000001</v>
      </c>
      <c r="Y33" s="2">
        <v>4.3490762206832602E-3</v>
      </c>
      <c r="Z33" s="2">
        <v>1.5671285883561701E-3</v>
      </c>
      <c r="AA33" s="2">
        <v>2.4519923822384099E-8</v>
      </c>
      <c r="AB33" s="2">
        <v>2.8539028102124198E-10</v>
      </c>
      <c r="AC33" s="2">
        <v>1.0184444283472E-10</v>
      </c>
      <c r="AD33" s="2">
        <v>1.1810490169147699E-2</v>
      </c>
      <c r="AE33" s="2">
        <v>4.2574187881440403E-3</v>
      </c>
      <c r="AF33">
        <v>1.1644777E-2</v>
      </c>
      <c r="AG33" s="2">
        <v>4.1557953758477803E-3</v>
      </c>
      <c r="AH33">
        <v>14.2307235</v>
      </c>
      <c r="AI33">
        <v>24.453420609999998</v>
      </c>
      <c r="AJ33">
        <v>-21.976229109999998</v>
      </c>
      <c r="AK33">
        <v>-11.03662564</v>
      </c>
      <c r="AL33" t="b">
        <v>1</v>
      </c>
      <c r="AM33">
        <v>2</v>
      </c>
      <c r="AN33" t="s">
        <v>308</v>
      </c>
      <c r="AO33">
        <v>2.7</v>
      </c>
      <c r="AP33" t="s">
        <v>309</v>
      </c>
      <c r="AQ33">
        <v>6</v>
      </c>
      <c r="AR33" t="s">
        <v>308</v>
      </c>
      <c r="AS33" t="s">
        <v>309</v>
      </c>
      <c r="AT33" t="s">
        <v>310</v>
      </c>
      <c r="AU33">
        <v>10</v>
      </c>
      <c r="AV33">
        <v>1</v>
      </c>
      <c r="AW33">
        <v>35</v>
      </c>
      <c r="AX33" t="s">
        <v>311</v>
      </c>
      <c r="AY33">
        <v>10</v>
      </c>
      <c r="AZ33">
        <v>1</v>
      </c>
      <c r="BA33">
        <v>610</v>
      </c>
      <c r="BB33" t="s">
        <v>312</v>
      </c>
      <c r="BC33" t="s">
        <v>312</v>
      </c>
      <c r="BD33" t="s">
        <v>313</v>
      </c>
    </row>
    <row r="34" spans="1:56" x14ac:dyDescent="0.35">
      <c r="A34" t="s">
        <v>305</v>
      </c>
      <c r="B34" t="s">
        <v>25</v>
      </c>
      <c r="C34">
        <v>1</v>
      </c>
      <c r="D34" t="s">
        <v>574</v>
      </c>
      <c r="E34" t="s">
        <v>575</v>
      </c>
      <c r="F34" s="2">
        <v>3.5779418485868702E-9</v>
      </c>
      <c r="G34" s="2">
        <v>2.6280689626681201E-11</v>
      </c>
      <c r="H34" s="2">
        <v>3.3793234877066399E-10</v>
      </c>
      <c r="I34" s="2">
        <v>2.5008346088428699E-12</v>
      </c>
      <c r="J34">
        <v>0.33793234900000002</v>
      </c>
      <c r="K34" s="2">
        <v>2.5008346088428702E-3</v>
      </c>
      <c r="L34" s="2">
        <v>5.1642427542768203E-9</v>
      </c>
      <c r="M34" s="2">
        <v>5.7737301974479202E-11</v>
      </c>
      <c r="N34" s="2">
        <v>7.3451975294290799E-3</v>
      </c>
      <c r="O34" s="2">
        <v>1.11699017798302E-2</v>
      </c>
      <c r="P34">
        <v>-342.41162780000002</v>
      </c>
      <c r="Q34">
        <v>-346.06124319999998</v>
      </c>
      <c r="R34" s="2">
        <v>1.76641432665205E-7</v>
      </c>
      <c r="S34" s="2">
        <v>2.0926317852392401E-9</v>
      </c>
      <c r="T34" s="2">
        <v>7.4917365827866597E-10</v>
      </c>
      <c r="U34" s="2">
        <v>8.8759790628500907E-9</v>
      </c>
      <c r="V34" s="2">
        <v>1.05276801165566E-10</v>
      </c>
      <c r="W34" s="2">
        <v>3.7597279456402801E-11</v>
      </c>
      <c r="X34">
        <v>8.8759790630000008</v>
      </c>
      <c r="Y34">
        <v>0.105276801</v>
      </c>
      <c r="Z34" s="2">
        <v>3.7597279456402802E-2</v>
      </c>
      <c r="AA34" s="2">
        <v>2.41436102214487E-8</v>
      </c>
      <c r="AB34" s="2">
        <v>2.8060773084334E-10</v>
      </c>
      <c r="AC34" s="2">
        <v>1.00040294902022E-10</v>
      </c>
      <c r="AD34" s="2">
        <v>1.1846777699122801E-2</v>
      </c>
      <c r="AE34" s="2">
        <v>4.24121140196255E-3</v>
      </c>
      <c r="AF34">
        <v>1.1644892E-2</v>
      </c>
      <c r="AG34" s="2">
        <v>4.1558510884692904E-3</v>
      </c>
      <c r="AH34">
        <v>17.336886809999999</v>
      </c>
      <c r="AI34">
        <v>20.539791170000001</v>
      </c>
      <c r="AJ34">
        <v>-18.64858752</v>
      </c>
      <c r="AK34">
        <v>-14.82530248</v>
      </c>
      <c r="AL34" t="b">
        <v>1</v>
      </c>
      <c r="AM34">
        <v>2</v>
      </c>
      <c r="AN34" t="s">
        <v>308</v>
      </c>
      <c r="AO34">
        <v>2.7</v>
      </c>
      <c r="AP34" t="s">
        <v>309</v>
      </c>
      <c r="AQ34">
        <v>6</v>
      </c>
      <c r="AR34" t="s">
        <v>308</v>
      </c>
      <c r="AS34" t="s">
        <v>309</v>
      </c>
      <c r="AT34" t="s">
        <v>310</v>
      </c>
      <c r="AU34">
        <v>10</v>
      </c>
      <c r="AV34">
        <v>1</v>
      </c>
      <c r="AW34">
        <v>35</v>
      </c>
      <c r="AX34" t="s">
        <v>311</v>
      </c>
      <c r="AY34">
        <v>10</v>
      </c>
      <c r="AZ34">
        <v>1</v>
      </c>
      <c r="BA34">
        <v>610</v>
      </c>
      <c r="BB34" t="s">
        <v>312</v>
      </c>
      <c r="BC34" t="s">
        <v>312</v>
      </c>
      <c r="BD34" t="s">
        <v>313</v>
      </c>
    </row>
    <row r="35" spans="1:56" x14ac:dyDescent="0.35">
      <c r="A35" t="s">
        <v>305</v>
      </c>
      <c r="B35" t="s">
        <v>26</v>
      </c>
      <c r="C35">
        <v>1</v>
      </c>
      <c r="D35" t="s">
        <v>576</v>
      </c>
      <c r="E35" t="s">
        <v>577</v>
      </c>
      <c r="F35" s="2">
        <v>2.1488352388756299E-8</v>
      </c>
      <c r="G35" s="2">
        <v>1.58608082230226E-10</v>
      </c>
      <c r="H35" s="2">
        <v>1.7349756076257001E-9</v>
      </c>
      <c r="I35" s="2">
        <v>1.28824503148328E-11</v>
      </c>
      <c r="J35">
        <v>1.7349756076256999</v>
      </c>
      <c r="K35" s="2">
        <v>1.2882450314832801E-2</v>
      </c>
      <c r="L35" s="2">
        <v>5.1414538627658902E-9</v>
      </c>
      <c r="M35" s="2">
        <v>5.7479589194165501E-11</v>
      </c>
      <c r="N35" s="2">
        <v>7.38111882012959E-3</v>
      </c>
      <c r="O35" s="2">
        <v>1.11680388889748E-2</v>
      </c>
      <c r="P35">
        <v>-339.08550162586999</v>
      </c>
      <c r="Q35">
        <v>-342.75357709184601</v>
      </c>
      <c r="R35" s="2">
        <v>8.6889268265064601E-7</v>
      </c>
      <c r="S35" s="2">
        <v>1.0256746548362799E-8</v>
      </c>
      <c r="T35" s="2">
        <v>3.6433182401469E-9</v>
      </c>
      <c r="U35" s="2">
        <v>3.5671920528557199E-8</v>
      </c>
      <c r="V35" s="2">
        <v>4.2237555120117101E-10</v>
      </c>
      <c r="W35" s="2">
        <v>1.49396842119565E-10</v>
      </c>
      <c r="X35">
        <v>35.671920528557202</v>
      </c>
      <c r="Y35">
        <v>0.42237555120117098</v>
      </c>
      <c r="Z35">
        <v>0.149396842119565</v>
      </c>
      <c r="AA35" s="2">
        <v>2.22767038294973E-8</v>
      </c>
      <c r="AB35" s="2">
        <v>2.5820139817649102E-10</v>
      </c>
      <c r="AC35" s="2">
        <v>9.1866577796798201E-11</v>
      </c>
      <c r="AD35" s="2">
        <v>1.1804388220963699E-2</v>
      </c>
      <c r="AE35" s="2">
        <v>4.1930589506549701E-3</v>
      </c>
      <c r="AF35">
        <v>1.1640885078632E-2</v>
      </c>
      <c r="AG35" s="2">
        <v>4.15310952178366E-3</v>
      </c>
      <c r="AH35">
        <v>14.0455937179419</v>
      </c>
      <c r="AI35">
        <v>9.6191609351427996</v>
      </c>
      <c r="AJ35">
        <v>-21.684725029111998</v>
      </c>
      <c r="AK35">
        <v>-25.371857071058301</v>
      </c>
      <c r="AL35" t="b">
        <v>1</v>
      </c>
      <c r="AM35">
        <v>2</v>
      </c>
      <c r="AN35" t="s">
        <v>308</v>
      </c>
      <c r="AO35">
        <v>2.7</v>
      </c>
      <c r="AP35" t="s">
        <v>309</v>
      </c>
      <c r="AQ35">
        <v>6</v>
      </c>
      <c r="AR35" t="s">
        <v>308</v>
      </c>
      <c r="AS35" t="s">
        <v>309</v>
      </c>
      <c r="AT35" t="s">
        <v>310</v>
      </c>
      <c r="AU35">
        <v>10</v>
      </c>
      <c r="AV35">
        <v>1</v>
      </c>
      <c r="AW35">
        <v>35</v>
      </c>
      <c r="AX35" t="s">
        <v>311</v>
      </c>
      <c r="AY35">
        <v>10</v>
      </c>
      <c r="AZ35">
        <v>1</v>
      </c>
      <c r="BA35">
        <v>610</v>
      </c>
      <c r="BB35" t="s">
        <v>312</v>
      </c>
      <c r="BC35" t="s">
        <v>312</v>
      </c>
      <c r="BD35" t="s">
        <v>313</v>
      </c>
    </row>
    <row r="36" spans="1:56" x14ac:dyDescent="0.35">
      <c r="A36" t="s">
        <v>305</v>
      </c>
      <c r="B36" t="s">
        <v>8</v>
      </c>
      <c r="C36">
        <v>1</v>
      </c>
      <c r="D36" t="s">
        <v>578</v>
      </c>
      <c r="E36" t="s">
        <v>579</v>
      </c>
      <c r="F36" s="2">
        <v>2.0729615589620701E-10</v>
      </c>
      <c r="G36" s="2">
        <v>1.31106855622701E-12</v>
      </c>
      <c r="H36" s="2">
        <v>2.5342937817751699E-11</v>
      </c>
      <c r="I36" s="2">
        <v>1.7846439387056399E-13</v>
      </c>
      <c r="J36" s="2">
        <v>2.5342937817751699E-2</v>
      </c>
      <c r="K36" s="2">
        <v>1.7846439387056399E-4</v>
      </c>
      <c r="L36" s="2">
        <v>5.1714214450869301E-9</v>
      </c>
      <c r="M36" s="2">
        <v>5.7811027172592899E-11</v>
      </c>
      <c r="N36" s="2">
        <v>6.3246158644806897E-3</v>
      </c>
      <c r="O36" s="2">
        <v>1.1169947765103799E-2</v>
      </c>
      <c r="P36">
        <v>-433.78286120000001</v>
      </c>
      <c r="Q36">
        <v>-436.92536630000001</v>
      </c>
      <c r="R36" s="2">
        <v>2.8115123912023298E-10</v>
      </c>
      <c r="S36" s="2">
        <v>3.3163508309187202E-12</v>
      </c>
      <c r="T36" s="2">
        <v>1.18658230444945E-12</v>
      </c>
      <c r="U36" s="2">
        <v>2.13675830501581E-11</v>
      </c>
      <c r="V36" s="2">
        <v>2.4596007197098802E-13</v>
      </c>
      <c r="W36" s="2">
        <v>8.28382637008476E-14</v>
      </c>
      <c r="X36" s="2">
        <v>2.1367583050158099E-2</v>
      </c>
      <c r="Y36" s="2">
        <v>2.4596007197098802E-4</v>
      </c>
      <c r="Z36" s="2">
        <v>8.2838263700847598E-5</v>
      </c>
      <c r="AA36" s="2">
        <v>2.40336873446655E-8</v>
      </c>
      <c r="AB36" s="2">
        <v>2.7987186505353102E-10</v>
      </c>
      <c r="AC36" s="2">
        <v>9.9870889632173303E-11</v>
      </c>
      <c r="AD36" s="2">
        <v>1.1795611647653101E-2</v>
      </c>
      <c r="AE36" s="2">
        <v>4.2204413118094499E-3</v>
      </c>
      <c r="AF36" s="2">
        <v>1.1644506653504499E-2</v>
      </c>
      <c r="AG36" s="2">
        <v>4.1555847192359698E-3</v>
      </c>
      <c r="AH36">
        <v>12.9765046</v>
      </c>
      <c r="AI36">
        <v>15.60709189</v>
      </c>
      <c r="AJ36">
        <v>-22.980916409999999</v>
      </c>
      <c r="AK36">
        <v>-19.582931559999999</v>
      </c>
      <c r="AL36" t="b">
        <v>1</v>
      </c>
      <c r="AM36">
        <v>2</v>
      </c>
      <c r="AN36" t="s">
        <v>308</v>
      </c>
      <c r="AO36">
        <v>2.7</v>
      </c>
      <c r="AP36" t="s">
        <v>309</v>
      </c>
      <c r="AQ36">
        <v>6</v>
      </c>
      <c r="AR36" t="s">
        <v>308</v>
      </c>
      <c r="AS36" t="s">
        <v>309</v>
      </c>
      <c r="AT36" t="s">
        <v>310</v>
      </c>
      <c r="AU36">
        <v>10</v>
      </c>
      <c r="AV36">
        <v>1</v>
      </c>
      <c r="AW36">
        <v>35</v>
      </c>
      <c r="AX36" t="s">
        <v>311</v>
      </c>
      <c r="AY36">
        <v>10</v>
      </c>
      <c r="AZ36">
        <v>1</v>
      </c>
      <c r="BA36">
        <v>610</v>
      </c>
      <c r="BB36" t="s">
        <v>312</v>
      </c>
      <c r="BC36" t="s">
        <v>312</v>
      </c>
      <c r="BD36" t="s">
        <v>313</v>
      </c>
    </row>
    <row r="37" spans="1:56" x14ac:dyDescent="0.35">
      <c r="A37" t="s">
        <v>305</v>
      </c>
      <c r="B37" t="s">
        <v>27</v>
      </c>
      <c r="C37">
        <v>1</v>
      </c>
      <c r="D37" t="s">
        <v>580</v>
      </c>
      <c r="E37" t="s">
        <v>581</v>
      </c>
      <c r="F37" s="2">
        <v>1.0454033052240599E-8</v>
      </c>
      <c r="G37" s="2">
        <v>7.7526471881480704E-11</v>
      </c>
      <c r="H37" s="2">
        <v>9.1485530262502803E-10</v>
      </c>
      <c r="I37" s="2">
        <v>6.79801570938054E-12</v>
      </c>
      <c r="J37">
        <v>0.91485530299999995</v>
      </c>
      <c r="K37" s="2">
        <v>6.7980157093805397E-3</v>
      </c>
      <c r="L37" s="2">
        <v>5.1580382407512104E-9</v>
      </c>
      <c r="M37" s="2">
        <v>5.7653177119861703E-11</v>
      </c>
      <c r="N37" s="2">
        <v>7.4159390442011903E-3</v>
      </c>
      <c r="O37" s="2">
        <v>1.11708079909728E-2</v>
      </c>
      <c r="P37">
        <v>-336.13226100000003</v>
      </c>
      <c r="Q37">
        <v>-339.81672689999999</v>
      </c>
      <c r="R37" s="2">
        <v>6.0907574765387103E-7</v>
      </c>
      <c r="S37" s="2">
        <v>7.1792970926168503E-9</v>
      </c>
      <c r="T37" s="2">
        <v>2.5694384730058401E-9</v>
      </c>
      <c r="U37" s="2">
        <v>2.83760801522703E-8</v>
      </c>
      <c r="V37" s="2">
        <v>3.3529820586686299E-10</v>
      </c>
      <c r="W37" s="2">
        <v>1.1965790858159401E-10</v>
      </c>
      <c r="X37">
        <v>28.37608015</v>
      </c>
      <c r="Y37">
        <v>0.33529820599999999</v>
      </c>
      <c r="Z37">
        <v>0.11965790900000001</v>
      </c>
      <c r="AA37" s="2">
        <v>2.3870155614112698E-8</v>
      </c>
      <c r="AB37" s="2">
        <v>2.7797080999846099E-10</v>
      </c>
      <c r="AC37" s="2">
        <v>9.9183823987948002E-11</v>
      </c>
      <c r="AD37" s="2">
        <v>1.17871990803626E-2</v>
      </c>
      <c r="AE37" s="2">
        <v>4.2185860837558996E-3</v>
      </c>
      <c r="AF37" s="2">
        <v>1.16450424095679E-2</v>
      </c>
      <c r="AG37" s="2">
        <v>4.1561151626146502E-3</v>
      </c>
      <c r="AH37">
        <v>12.20748416</v>
      </c>
      <c r="AI37">
        <v>15.031085210000001</v>
      </c>
      <c r="AJ37">
        <v>-23.75454534</v>
      </c>
      <c r="AK37">
        <v>-20.137942710000001</v>
      </c>
      <c r="AL37" t="b">
        <v>1</v>
      </c>
      <c r="AM37">
        <v>2</v>
      </c>
      <c r="AN37" t="s">
        <v>308</v>
      </c>
      <c r="AO37">
        <v>2.7</v>
      </c>
      <c r="AP37" t="s">
        <v>309</v>
      </c>
      <c r="AQ37">
        <v>6</v>
      </c>
      <c r="AR37" t="s">
        <v>308</v>
      </c>
      <c r="AS37" t="s">
        <v>309</v>
      </c>
      <c r="AT37" t="s">
        <v>310</v>
      </c>
      <c r="AU37">
        <v>10</v>
      </c>
      <c r="AV37">
        <v>1</v>
      </c>
      <c r="AW37">
        <v>35</v>
      </c>
      <c r="AX37" t="s">
        <v>311</v>
      </c>
      <c r="AY37">
        <v>10</v>
      </c>
      <c r="AZ37">
        <v>1</v>
      </c>
      <c r="BA37">
        <v>610</v>
      </c>
      <c r="BB37" t="s">
        <v>312</v>
      </c>
      <c r="BC37" t="s">
        <v>312</v>
      </c>
      <c r="BD37" t="s">
        <v>313</v>
      </c>
    </row>
    <row r="38" spans="1:56" x14ac:dyDescent="0.35">
      <c r="A38" t="s">
        <v>305</v>
      </c>
      <c r="B38" t="s">
        <v>28</v>
      </c>
      <c r="C38">
        <v>1</v>
      </c>
      <c r="D38" t="s">
        <v>582</v>
      </c>
      <c r="E38" t="s">
        <v>583</v>
      </c>
      <c r="F38" s="2">
        <v>2.8969411904221601E-10</v>
      </c>
      <c r="G38" s="2">
        <v>1.8930955911922899E-12</v>
      </c>
      <c r="H38" s="2">
        <v>3.0773179143794797E-11</v>
      </c>
      <c r="I38" s="2">
        <v>2.1488064420264299E-13</v>
      </c>
      <c r="J38" s="2">
        <v>3.07731791437948E-2</v>
      </c>
      <c r="K38" s="2">
        <v>2.14880644202643E-4</v>
      </c>
      <c r="L38" s="2">
        <v>5.1598911722008498E-9</v>
      </c>
      <c r="M38" s="2">
        <v>5.7669121446389797E-11</v>
      </c>
      <c r="N38" s="2">
        <v>6.5348084988788198E-3</v>
      </c>
      <c r="O38">
        <v>1.1170467E-2</v>
      </c>
      <c r="P38">
        <v>-414.99234990000002</v>
      </c>
      <c r="Q38">
        <v>-418.23914230000003</v>
      </c>
      <c r="R38" s="2">
        <v>3.4641566485306398E-7</v>
      </c>
      <c r="S38" s="2">
        <v>4.1445051955045996E-9</v>
      </c>
      <c r="T38" s="2">
        <v>1.46246921029546E-9</v>
      </c>
      <c r="U38" s="2">
        <v>1.6831833704600299E-8</v>
      </c>
      <c r="V38" s="2">
        <v>2.01654123954675E-10</v>
      </c>
      <c r="W38" s="2">
        <v>7.0993592948820402E-11</v>
      </c>
      <c r="X38">
        <v>16.831833700000001</v>
      </c>
      <c r="Y38">
        <v>0.20165412399999999</v>
      </c>
      <c r="Z38" s="2">
        <v>7.0993592948820405E-2</v>
      </c>
      <c r="AA38" s="2">
        <v>2.4678818629863001E-8</v>
      </c>
      <c r="AB38" s="2">
        <v>2.8738019010579202E-10</v>
      </c>
      <c r="AC38" s="2">
        <v>1.02526711721049E-10</v>
      </c>
      <c r="AD38" s="2">
        <v>1.19639658826125E-2</v>
      </c>
      <c r="AE38" s="2">
        <v>4.2217178917581099E-3</v>
      </c>
      <c r="AF38" s="2">
        <v>1.16444962289395E-2</v>
      </c>
      <c r="AG38" s="2">
        <v>4.1559240214546298E-3</v>
      </c>
      <c r="AH38">
        <v>27.43524901</v>
      </c>
      <c r="AI38">
        <v>15.831345799999999</v>
      </c>
      <c r="AJ38">
        <v>-8.0907468750000007</v>
      </c>
      <c r="AK38">
        <v>-19.396933579999999</v>
      </c>
      <c r="AL38" t="b">
        <v>1</v>
      </c>
      <c r="AM38">
        <v>2</v>
      </c>
      <c r="AN38" t="s">
        <v>308</v>
      </c>
      <c r="AO38">
        <v>2.7</v>
      </c>
      <c r="AP38" t="s">
        <v>309</v>
      </c>
      <c r="AQ38">
        <v>6</v>
      </c>
      <c r="AR38" t="s">
        <v>308</v>
      </c>
      <c r="AS38" t="s">
        <v>309</v>
      </c>
      <c r="AT38" t="s">
        <v>310</v>
      </c>
      <c r="AU38">
        <v>10</v>
      </c>
      <c r="AV38">
        <v>1</v>
      </c>
      <c r="AW38">
        <v>35</v>
      </c>
      <c r="AX38" t="s">
        <v>311</v>
      </c>
      <c r="AY38">
        <v>10</v>
      </c>
      <c r="AZ38">
        <v>1</v>
      </c>
      <c r="BA38">
        <v>610</v>
      </c>
      <c r="BB38" t="s">
        <v>312</v>
      </c>
      <c r="BC38" t="s">
        <v>312</v>
      </c>
      <c r="BD38" t="s">
        <v>313</v>
      </c>
    </row>
    <row r="39" spans="1:56" x14ac:dyDescent="0.35">
      <c r="A39" t="s">
        <v>305</v>
      </c>
      <c r="B39" t="s">
        <v>8</v>
      </c>
      <c r="C39">
        <v>1</v>
      </c>
      <c r="D39" t="s">
        <v>584</v>
      </c>
      <c r="E39" t="s">
        <v>585</v>
      </c>
      <c r="F39" s="2">
        <v>3.4210610456896501E-10</v>
      </c>
      <c r="G39" s="2">
        <v>2.0949779672561799E-12</v>
      </c>
      <c r="H39" s="2">
        <v>3.50209861110784E-11</v>
      </c>
      <c r="I39" s="2">
        <v>2.3508555128601298E-13</v>
      </c>
      <c r="J39" s="2">
        <v>3.50209861110784E-2</v>
      </c>
      <c r="K39" s="2">
        <v>2.3508555128601299E-4</v>
      </c>
      <c r="L39" s="2">
        <v>5.17848216947933E-9</v>
      </c>
      <c r="M39" s="2">
        <v>5.7900642349722099E-11</v>
      </c>
      <c r="N39" s="2">
        <v>6.12376668898013E-3</v>
      </c>
      <c r="O39" s="2">
        <v>1.11707029008172E-2</v>
      </c>
      <c r="P39">
        <v>-451.80113160000002</v>
      </c>
      <c r="Q39">
        <v>-454.84363539999998</v>
      </c>
      <c r="R39" s="2">
        <v>2.0870686088261502E-9</v>
      </c>
      <c r="S39" s="2">
        <v>2.4577014735825101E-11</v>
      </c>
      <c r="T39" s="2">
        <v>8.8491497860405606E-12</v>
      </c>
      <c r="U39" s="2">
        <v>5.2784027149144202E-11</v>
      </c>
      <c r="V39" s="2">
        <v>6.2706892629826902E-13</v>
      </c>
      <c r="W39" s="2">
        <v>2.26407217626678E-13</v>
      </c>
      <c r="X39" s="2">
        <v>5.2784027149144201E-2</v>
      </c>
      <c r="Y39" s="2">
        <v>6.2706892629826904E-4</v>
      </c>
      <c r="Z39" s="2">
        <v>2.2640721762667799E-4</v>
      </c>
      <c r="AA39" s="2">
        <v>2.39588615941915E-8</v>
      </c>
      <c r="AB39" s="2">
        <v>2.78470193623306E-10</v>
      </c>
      <c r="AC39" s="2">
        <v>9.93767432206816E-11</v>
      </c>
      <c r="AD39" s="2">
        <v>1.1775853765367199E-2</v>
      </c>
      <c r="AE39" s="2">
        <v>4.2399898827560198E-3</v>
      </c>
      <c r="AF39" s="2">
        <v>1.16471839360464E-2</v>
      </c>
      <c r="AG39" s="2">
        <v>4.1568651917357896E-3</v>
      </c>
      <c r="AH39">
        <v>11.04729092</v>
      </c>
      <c r="AI39">
        <v>19.996965790000001</v>
      </c>
      <c r="AJ39">
        <v>-25.11137905</v>
      </c>
      <c r="AK39">
        <v>-15.33651908</v>
      </c>
      <c r="AL39" t="b">
        <v>1</v>
      </c>
      <c r="AM39">
        <v>2</v>
      </c>
      <c r="AN39" t="s">
        <v>308</v>
      </c>
      <c r="AO39">
        <v>2.7</v>
      </c>
      <c r="AP39" t="s">
        <v>309</v>
      </c>
      <c r="AQ39">
        <v>6</v>
      </c>
      <c r="AR39" t="s">
        <v>308</v>
      </c>
      <c r="AS39" t="s">
        <v>309</v>
      </c>
      <c r="AT39" t="s">
        <v>310</v>
      </c>
      <c r="AU39">
        <v>10</v>
      </c>
      <c r="AV39">
        <v>1</v>
      </c>
      <c r="AW39">
        <v>35</v>
      </c>
      <c r="AX39" t="s">
        <v>311</v>
      </c>
      <c r="AY39">
        <v>10</v>
      </c>
      <c r="AZ39">
        <v>1</v>
      </c>
      <c r="BA39">
        <v>610</v>
      </c>
      <c r="BB39" t="s">
        <v>312</v>
      </c>
      <c r="BC39" t="s">
        <v>312</v>
      </c>
      <c r="BD39" t="s">
        <v>313</v>
      </c>
    </row>
    <row r="40" spans="1:56" x14ac:dyDescent="0.35">
      <c r="A40" t="s">
        <v>305</v>
      </c>
      <c r="B40" t="s">
        <v>29</v>
      </c>
      <c r="C40">
        <v>1</v>
      </c>
      <c r="D40" t="s">
        <v>586</v>
      </c>
      <c r="E40" t="s">
        <v>587</v>
      </c>
      <c r="F40" s="2">
        <v>3.43890675446459E-8</v>
      </c>
      <c r="G40" s="2">
        <v>2.5584774879883801E-10</v>
      </c>
      <c r="H40" s="2">
        <v>3.14798476175326E-9</v>
      </c>
      <c r="I40" s="2">
        <v>2.3424174058761499E-11</v>
      </c>
      <c r="J40">
        <v>3.1479847620000001</v>
      </c>
      <c r="K40" s="2">
        <v>2.3424174058761502E-2</v>
      </c>
      <c r="L40" s="2">
        <v>5.1330908371473301E-9</v>
      </c>
      <c r="M40" s="2">
        <v>5.7387767060179598E-11</v>
      </c>
      <c r="N40" s="2">
        <v>7.4397989554872701E-3</v>
      </c>
      <c r="O40" s="2">
        <v>1.11702747596347E-2</v>
      </c>
      <c r="P40">
        <v>-333.9645519</v>
      </c>
      <c r="Q40">
        <v>-337.66104860000002</v>
      </c>
      <c r="R40" s="2">
        <v>4.2872601140804598E-7</v>
      </c>
      <c r="S40" s="2">
        <v>5.0598139241198601E-9</v>
      </c>
      <c r="T40" s="2">
        <v>1.8124628054690899E-9</v>
      </c>
      <c r="U40" s="2">
        <v>2.1036303365917801E-8</v>
      </c>
      <c r="V40" s="2">
        <v>2.4852780944328897E-10</v>
      </c>
      <c r="W40" s="2">
        <v>8.8894322458621402E-11</v>
      </c>
      <c r="X40">
        <v>21.036303369999999</v>
      </c>
      <c r="Y40">
        <v>0.24852780899999999</v>
      </c>
      <c r="Z40" s="2">
        <v>8.8894322458621403E-2</v>
      </c>
      <c r="AA40" s="2">
        <v>2.34522138693573E-8</v>
      </c>
      <c r="AB40" s="2">
        <v>2.7234568648853101E-10</v>
      </c>
      <c r="AC40" s="2">
        <v>9.7190891137524703E-11</v>
      </c>
      <c r="AD40" s="2">
        <v>1.18019755962605E-2</v>
      </c>
      <c r="AE40" s="2">
        <v>4.22755502871519E-3</v>
      </c>
      <c r="AF40" s="2">
        <v>1.1645445915764699E-2</v>
      </c>
      <c r="AG40" s="2">
        <v>4.1565333177781098E-3</v>
      </c>
      <c r="AH40">
        <v>13.441278390000001</v>
      </c>
      <c r="AI40">
        <v>17.086765700000001</v>
      </c>
      <c r="AJ40">
        <v>-22.550143330000001</v>
      </c>
      <c r="AK40">
        <v>-18.153982540000001</v>
      </c>
      <c r="AL40" t="b">
        <v>1</v>
      </c>
      <c r="AM40">
        <v>2</v>
      </c>
      <c r="AN40" t="s">
        <v>308</v>
      </c>
      <c r="AO40">
        <v>2.7</v>
      </c>
      <c r="AP40" t="s">
        <v>309</v>
      </c>
      <c r="AQ40">
        <v>6</v>
      </c>
      <c r="AR40" t="s">
        <v>308</v>
      </c>
      <c r="AS40" t="s">
        <v>309</v>
      </c>
      <c r="AT40" t="s">
        <v>310</v>
      </c>
      <c r="AU40">
        <v>10</v>
      </c>
      <c r="AV40">
        <v>1</v>
      </c>
      <c r="AW40">
        <v>35</v>
      </c>
      <c r="AX40" t="s">
        <v>311</v>
      </c>
      <c r="AY40">
        <v>10</v>
      </c>
      <c r="AZ40">
        <v>1</v>
      </c>
      <c r="BA40">
        <v>610</v>
      </c>
      <c r="BB40" t="s">
        <v>312</v>
      </c>
      <c r="BC40" t="s">
        <v>312</v>
      </c>
      <c r="BD40" t="s">
        <v>313</v>
      </c>
    </row>
    <row r="41" spans="1:56" x14ac:dyDescent="0.35">
      <c r="A41" t="s">
        <v>305</v>
      </c>
      <c r="B41" t="s">
        <v>30</v>
      </c>
      <c r="C41">
        <v>1</v>
      </c>
      <c r="D41" t="s">
        <v>588</v>
      </c>
      <c r="E41" t="s">
        <v>589</v>
      </c>
      <c r="F41" s="2">
        <v>1.08587891131597E-8</v>
      </c>
      <c r="G41" s="2">
        <v>8.0433548835538904E-11</v>
      </c>
      <c r="H41" s="2">
        <v>1.1397142118951801E-9</v>
      </c>
      <c r="I41" s="2">
        <v>8.4516508375154199E-12</v>
      </c>
      <c r="J41">
        <v>1.13971421189518</v>
      </c>
      <c r="K41" s="2">
        <v>8.4516508375154197E-3</v>
      </c>
      <c r="L41" s="2">
        <v>5.1389472674495399E-9</v>
      </c>
      <c r="M41" s="2">
        <v>5.7464068762776702E-11</v>
      </c>
      <c r="N41" s="2">
        <v>7.4072300324961402E-3</v>
      </c>
      <c r="O41" s="2">
        <v>1.11705961887679E-2</v>
      </c>
      <c r="P41">
        <v>-336.89931071502502</v>
      </c>
      <c r="Q41">
        <v>-340.57951954055602</v>
      </c>
      <c r="R41" s="2">
        <v>3.3637202996007398E-7</v>
      </c>
      <c r="S41" s="2">
        <v>3.9745696129982402E-9</v>
      </c>
      <c r="T41" s="2">
        <v>1.4162743918010499E-9</v>
      </c>
      <c r="U41" s="2">
        <v>1.6497391897019E-8</v>
      </c>
      <c r="V41" s="2">
        <v>1.95187130347385E-10</v>
      </c>
      <c r="W41" s="2">
        <v>6.9396953461531297E-11</v>
      </c>
      <c r="X41">
        <v>16.497391897019</v>
      </c>
      <c r="Y41">
        <v>0.195187130347385</v>
      </c>
      <c r="Z41" s="2">
        <v>6.9396953461531297E-2</v>
      </c>
      <c r="AA41" s="2">
        <v>2.3657403054392301E-8</v>
      </c>
      <c r="AB41" s="2">
        <v>2.7517559453293298E-10</v>
      </c>
      <c r="AC41" s="2">
        <v>9.8161644257764594E-11</v>
      </c>
      <c r="AD41" s="2">
        <v>1.18159931831134E-2</v>
      </c>
      <c r="AE41" s="2">
        <v>4.2104404220801401E-3</v>
      </c>
      <c r="AF41" s="2">
        <v>1.16415197905224E-2</v>
      </c>
      <c r="AG41" s="2">
        <v>4.1532880324118898E-3</v>
      </c>
      <c r="AH41">
        <v>14.987166257539799</v>
      </c>
      <c r="AI41">
        <v>13.7607575545541</v>
      </c>
      <c r="AJ41">
        <v>-20.849223103060599</v>
      </c>
      <c r="AK41">
        <v>-21.371475391309399</v>
      </c>
      <c r="AL41" t="b">
        <v>1</v>
      </c>
      <c r="AM41">
        <v>2</v>
      </c>
      <c r="AN41" t="s">
        <v>308</v>
      </c>
      <c r="AO41">
        <v>2.7</v>
      </c>
      <c r="AP41" t="s">
        <v>309</v>
      </c>
      <c r="AQ41">
        <v>6</v>
      </c>
      <c r="AR41" t="s">
        <v>308</v>
      </c>
      <c r="AS41" t="s">
        <v>309</v>
      </c>
      <c r="AT41" t="s">
        <v>310</v>
      </c>
      <c r="AU41">
        <v>10</v>
      </c>
      <c r="AV41">
        <v>1</v>
      </c>
      <c r="AW41">
        <v>35</v>
      </c>
      <c r="AX41" t="s">
        <v>311</v>
      </c>
      <c r="AY41">
        <v>10</v>
      </c>
      <c r="AZ41">
        <v>1</v>
      </c>
      <c r="BA41">
        <v>610</v>
      </c>
      <c r="BB41" t="s">
        <v>312</v>
      </c>
      <c r="BC41" t="s">
        <v>312</v>
      </c>
      <c r="BD41" t="s">
        <v>313</v>
      </c>
    </row>
    <row r="42" spans="1:56" x14ac:dyDescent="0.35">
      <c r="A42" t="s">
        <v>305</v>
      </c>
      <c r="B42" t="s">
        <v>8</v>
      </c>
      <c r="C42">
        <v>1</v>
      </c>
      <c r="D42" t="s">
        <v>590</v>
      </c>
      <c r="E42" t="s">
        <v>591</v>
      </c>
      <c r="F42" s="2">
        <v>3.1571735349676599E-10</v>
      </c>
      <c r="G42" s="2">
        <v>2.1146046577761401E-12</v>
      </c>
      <c r="H42" s="2">
        <v>3.4103227186665899E-11</v>
      </c>
      <c r="I42" s="2">
        <v>2.4335503230610299E-13</v>
      </c>
      <c r="J42" s="2">
        <v>3.4103227186665898E-2</v>
      </c>
      <c r="K42" s="2">
        <v>2.43355032306103E-4</v>
      </c>
      <c r="L42" s="2">
        <v>5.1343503697795402E-9</v>
      </c>
      <c r="M42" s="2">
        <v>5.7390005304319997E-11</v>
      </c>
      <c r="N42" s="2">
        <v>6.6977777254103397E-3</v>
      </c>
      <c r="O42" s="2">
        <v>1.1169074035399899E-2</v>
      </c>
      <c r="P42">
        <v>-400.32828999999998</v>
      </c>
      <c r="Q42">
        <v>-403.65646800000002</v>
      </c>
      <c r="R42" s="2">
        <v>8.3161332844941503E-10</v>
      </c>
      <c r="S42" s="2">
        <v>9.7669357642186506E-12</v>
      </c>
      <c r="T42" s="2">
        <v>3.5190304654776499E-12</v>
      </c>
      <c r="U42" s="2">
        <v>2.0388607469001798E-11</v>
      </c>
      <c r="V42" s="2">
        <v>2.3852691740169902E-13</v>
      </c>
      <c r="W42" s="2">
        <v>8.6068135853999795E-14</v>
      </c>
      <c r="X42" s="2">
        <v>2.0388607469001799E-2</v>
      </c>
      <c r="Y42" s="2">
        <v>2.3852691740169899E-4</v>
      </c>
      <c r="Z42" s="2">
        <v>8.6068135853999806E-5</v>
      </c>
      <c r="AA42" s="2">
        <v>2.41696515620259E-8</v>
      </c>
      <c r="AB42" s="2">
        <v>2.8113014399428798E-10</v>
      </c>
      <c r="AC42" s="2">
        <v>1.00223996915248E-10</v>
      </c>
      <c r="AD42" s="2">
        <v>1.1744563765505801E-2</v>
      </c>
      <c r="AE42" s="2">
        <v>4.2315705449779903E-3</v>
      </c>
      <c r="AF42" s="2">
        <v>1.1645283628505599E-2</v>
      </c>
      <c r="AG42" s="2">
        <v>4.1556337825984398E-3</v>
      </c>
      <c r="AH42">
        <v>8.5253515639999993</v>
      </c>
      <c r="AI42">
        <v>18.273208459999999</v>
      </c>
      <c r="AJ42">
        <v>-27.653802410000001</v>
      </c>
      <c r="AK42">
        <v>-16.996976570000001</v>
      </c>
      <c r="AL42" t="b">
        <v>1</v>
      </c>
      <c r="AM42">
        <v>2</v>
      </c>
      <c r="AN42" t="s">
        <v>308</v>
      </c>
      <c r="AO42">
        <v>2.7</v>
      </c>
      <c r="AP42" t="s">
        <v>309</v>
      </c>
      <c r="AQ42">
        <v>6</v>
      </c>
      <c r="AR42" t="s">
        <v>308</v>
      </c>
      <c r="AS42" t="s">
        <v>309</v>
      </c>
      <c r="AT42" t="s">
        <v>310</v>
      </c>
      <c r="AU42">
        <v>10</v>
      </c>
      <c r="AV42">
        <v>1</v>
      </c>
      <c r="AW42">
        <v>35</v>
      </c>
      <c r="AX42" t="s">
        <v>311</v>
      </c>
      <c r="AY42">
        <v>10</v>
      </c>
      <c r="AZ42">
        <v>1</v>
      </c>
      <c r="BA42">
        <v>610</v>
      </c>
      <c r="BB42" t="s">
        <v>312</v>
      </c>
      <c r="BC42" t="s">
        <v>312</v>
      </c>
      <c r="BD42" t="s">
        <v>313</v>
      </c>
    </row>
    <row r="43" spans="1:56" x14ac:dyDescent="0.35">
      <c r="A43" t="s">
        <v>305</v>
      </c>
      <c r="B43" t="s">
        <v>31</v>
      </c>
      <c r="C43">
        <v>1</v>
      </c>
      <c r="D43" t="s">
        <v>592</v>
      </c>
      <c r="E43" t="s">
        <v>593</v>
      </c>
      <c r="F43" s="2">
        <v>2.3667229700173501E-8</v>
      </c>
      <c r="G43" s="2">
        <v>1.7649704076804101E-10</v>
      </c>
      <c r="H43" s="2">
        <v>2.38006947483882E-9</v>
      </c>
      <c r="I43" s="2">
        <v>1.7763660334346699E-11</v>
      </c>
      <c r="J43">
        <v>2.38006947483882</v>
      </c>
      <c r="K43" s="2">
        <v>1.77636603343467E-2</v>
      </c>
      <c r="L43" s="2">
        <v>5.1317824964728103E-9</v>
      </c>
      <c r="M43" s="2">
        <v>5.7383531451564497E-11</v>
      </c>
      <c r="N43" s="2">
        <v>7.45744402720472E-3</v>
      </c>
      <c r="O43" s="2">
        <v>1.11685326214168E-2</v>
      </c>
      <c r="P43">
        <v>-332.28076776135299</v>
      </c>
      <c r="Q43">
        <v>-335.98660950027801</v>
      </c>
      <c r="R43" s="2">
        <v>2.7231999431555902E-7</v>
      </c>
      <c r="S43" s="2">
        <v>3.2115173772485599E-9</v>
      </c>
      <c r="T43" s="2">
        <v>1.14852254073924E-9</v>
      </c>
      <c r="U43" s="2">
        <v>1.3133694132250199E-8</v>
      </c>
      <c r="V43" s="2">
        <v>1.5495338345772299E-10</v>
      </c>
      <c r="W43" s="2">
        <v>5.5338761351109201E-11</v>
      </c>
      <c r="X43">
        <v>13.1336941322502</v>
      </c>
      <c r="Y43">
        <v>0.154953383457723</v>
      </c>
      <c r="Z43" s="2">
        <v>5.5338761351109197E-2</v>
      </c>
      <c r="AA43" s="2">
        <v>2.5506542215506299E-8</v>
      </c>
      <c r="AB43" s="2">
        <v>2.9742294278179E-10</v>
      </c>
      <c r="AC43" s="2">
        <v>1.06095874190361E-10</v>
      </c>
      <c r="AD43" s="2">
        <v>1.17931751038711E-2</v>
      </c>
      <c r="AE43" s="2">
        <v>4.2175476083785397E-3</v>
      </c>
      <c r="AF43">
        <v>1.1640877028902E-2</v>
      </c>
      <c r="AG43" s="2">
        <v>4.1530791845969797E-3</v>
      </c>
      <c r="AH43">
        <v>13.083041302724199</v>
      </c>
      <c r="AI43">
        <v>15.5230422816554</v>
      </c>
      <c r="AJ43">
        <v>-22.868414717531198</v>
      </c>
      <c r="AK43">
        <v>-19.6643822884004</v>
      </c>
      <c r="AL43" t="b">
        <v>1</v>
      </c>
      <c r="AM43">
        <v>2</v>
      </c>
      <c r="AN43" t="s">
        <v>308</v>
      </c>
      <c r="AO43">
        <v>2.7</v>
      </c>
      <c r="AP43" t="s">
        <v>309</v>
      </c>
      <c r="AQ43">
        <v>6</v>
      </c>
      <c r="AR43" t="s">
        <v>308</v>
      </c>
      <c r="AS43" t="s">
        <v>309</v>
      </c>
      <c r="AT43" t="s">
        <v>310</v>
      </c>
      <c r="AU43">
        <v>10</v>
      </c>
      <c r="AV43">
        <v>1</v>
      </c>
      <c r="AW43">
        <v>35</v>
      </c>
      <c r="AX43" t="s">
        <v>311</v>
      </c>
      <c r="AY43">
        <v>10</v>
      </c>
      <c r="AZ43">
        <v>1</v>
      </c>
      <c r="BA43">
        <v>610</v>
      </c>
      <c r="BB43" t="s">
        <v>312</v>
      </c>
      <c r="BC43" t="s">
        <v>312</v>
      </c>
      <c r="BD43" t="s">
        <v>313</v>
      </c>
    </row>
    <row r="44" spans="1:56" x14ac:dyDescent="0.35">
      <c r="A44" t="s">
        <v>305</v>
      </c>
      <c r="B44" t="s">
        <v>32</v>
      </c>
      <c r="C44">
        <v>1</v>
      </c>
      <c r="D44" t="s">
        <v>594</v>
      </c>
      <c r="E44" t="s">
        <v>595</v>
      </c>
      <c r="F44" s="2">
        <v>3.21923585471823E-9</v>
      </c>
      <c r="G44" s="2">
        <v>2.3573964641393401E-11</v>
      </c>
      <c r="H44" s="2">
        <v>3.10785480683862E-10</v>
      </c>
      <c r="I44" s="2">
        <v>2.3045584537917401E-12</v>
      </c>
      <c r="J44">
        <v>0.31078548099999997</v>
      </c>
      <c r="K44" s="2">
        <v>2.3045584537917398E-3</v>
      </c>
      <c r="L44" s="2">
        <v>5.1492748129240099E-9</v>
      </c>
      <c r="M44" s="2">
        <v>5.7574080507231001E-11</v>
      </c>
      <c r="N44" s="2">
        <v>7.32284483190088E-3</v>
      </c>
      <c r="O44" s="2">
        <v>1.11698431929859E-2</v>
      </c>
      <c r="P44">
        <v>-344.40934349999998</v>
      </c>
      <c r="Q44">
        <v>-348.04787160000001</v>
      </c>
      <c r="R44" s="2">
        <v>9.2093951171089497E-8</v>
      </c>
      <c r="S44" s="2">
        <v>1.08770409045692E-9</v>
      </c>
      <c r="T44" s="2">
        <v>3.9103422103454701E-10</v>
      </c>
      <c r="U44" s="2">
        <v>4.4938599508270702E-9</v>
      </c>
      <c r="V44" s="2">
        <v>5.3096322477630402E-11</v>
      </c>
      <c r="W44" s="2">
        <v>1.90592073373574E-11</v>
      </c>
      <c r="X44">
        <v>4.4938599510000001</v>
      </c>
      <c r="Y44" s="2">
        <v>5.3096322477630402E-2</v>
      </c>
      <c r="Z44" s="2">
        <v>1.9059207337357401E-2</v>
      </c>
      <c r="AA44" s="2">
        <v>2.53182342134389E-8</v>
      </c>
      <c r="AB44" s="2">
        <v>2.9632148141073202E-10</v>
      </c>
      <c r="AC44" s="2">
        <v>1.0583438084139499E-10</v>
      </c>
      <c r="AD44" s="2">
        <v>1.1810809251046399E-2</v>
      </c>
      <c r="AE44" s="2">
        <v>4.2460358803380598E-3</v>
      </c>
      <c r="AF44" s="2">
        <v>1.16446270737194E-2</v>
      </c>
      <c r="AG44" s="2">
        <v>4.1556909725302196E-3</v>
      </c>
      <c r="AH44">
        <v>14.271146359999999</v>
      </c>
      <c r="AI44">
        <v>21.740044770000001</v>
      </c>
      <c r="AJ44">
        <v>-21.846369800000002</v>
      </c>
      <c r="AK44">
        <v>-13.65888065</v>
      </c>
      <c r="AL44" t="b">
        <v>1</v>
      </c>
      <c r="AM44">
        <v>2</v>
      </c>
      <c r="AN44" t="s">
        <v>308</v>
      </c>
      <c r="AO44">
        <v>2.7</v>
      </c>
      <c r="AP44" t="s">
        <v>309</v>
      </c>
      <c r="AQ44">
        <v>6</v>
      </c>
      <c r="AR44" t="s">
        <v>308</v>
      </c>
      <c r="AS44" t="s">
        <v>309</v>
      </c>
      <c r="AT44" t="s">
        <v>310</v>
      </c>
      <c r="AU44">
        <v>10</v>
      </c>
      <c r="AV44">
        <v>1</v>
      </c>
      <c r="AW44">
        <v>35</v>
      </c>
      <c r="AX44" t="s">
        <v>311</v>
      </c>
      <c r="AY44">
        <v>10</v>
      </c>
      <c r="AZ44">
        <v>1</v>
      </c>
      <c r="BA44">
        <v>610</v>
      </c>
      <c r="BB44" t="s">
        <v>312</v>
      </c>
      <c r="BC44" t="s">
        <v>312</v>
      </c>
      <c r="BD44" t="s">
        <v>313</v>
      </c>
    </row>
    <row r="45" spans="1:56" x14ac:dyDescent="0.35">
      <c r="A45" t="s">
        <v>305</v>
      </c>
      <c r="B45" t="s">
        <v>8</v>
      </c>
      <c r="C45">
        <v>1</v>
      </c>
      <c r="D45" t="s">
        <v>596</v>
      </c>
      <c r="E45" t="s">
        <v>597</v>
      </c>
      <c r="F45" s="2">
        <v>2.8187456509692101E-10</v>
      </c>
      <c r="G45" s="2">
        <v>1.8682199271207702E-12</v>
      </c>
      <c r="H45" s="2">
        <v>3.1818037787845199E-11</v>
      </c>
      <c r="I45" s="2">
        <v>2.2303477966410801E-13</v>
      </c>
      <c r="J45" s="2">
        <v>3.1818037787845199E-2</v>
      </c>
      <c r="K45" s="2">
        <v>2.2303477966410801E-4</v>
      </c>
      <c r="L45" s="2">
        <v>5.1415487332470001E-9</v>
      </c>
      <c r="M45" s="2">
        <v>5.74325099970173E-11</v>
      </c>
      <c r="N45" s="2">
        <v>6.6278414530888596E-3</v>
      </c>
      <c r="O45" s="2">
        <v>1.11687164305422E-2</v>
      </c>
      <c r="P45">
        <v>-406.57088979999997</v>
      </c>
      <c r="Q45">
        <v>-409.86442140000003</v>
      </c>
      <c r="R45" s="2">
        <v>1.4805150192051699E-9</v>
      </c>
      <c r="S45" s="2">
        <v>1.7510434107252601E-11</v>
      </c>
      <c r="T45" s="2">
        <v>6.2919565359953599E-12</v>
      </c>
      <c r="U45" s="2">
        <v>4.25905005707605E-11</v>
      </c>
      <c r="V45" s="2">
        <v>5.0839053019474697E-13</v>
      </c>
      <c r="W45" s="2">
        <v>1.8594300361593501E-13</v>
      </c>
      <c r="X45" s="2">
        <v>4.2590500570760498E-2</v>
      </c>
      <c r="Y45" s="2">
        <v>5.08390530194747E-4</v>
      </c>
      <c r="Z45" s="2">
        <v>1.8594300361593499E-4</v>
      </c>
      <c r="AA45" s="2">
        <v>2.4579492988797701E-8</v>
      </c>
      <c r="AB45" s="2">
        <v>2.8794215423754702E-10</v>
      </c>
      <c r="AC45" s="2">
        <v>1.0297668723964101E-10</v>
      </c>
      <c r="AD45" s="2">
        <v>1.1827258676952401E-2</v>
      </c>
      <c r="AE45" s="2">
        <v>4.2498430980952E-3</v>
      </c>
      <c r="AF45">
        <v>1.1644155E-2</v>
      </c>
      <c r="AG45" s="2">
        <v>4.15593465015132E-3</v>
      </c>
      <c r="AH45">
        <v>15.72491597</v>
      </c>
      <c r="AI45">
        <v>22.596228249999999</v>
      </c>
      <c r="AJ45">
        <v>-20.376322999999999</v>
      </c>
      <c r="AK45">
        <v>-12.834565270000001</v>
      </c>
      <c r="AL45" t="b">
        <v>1</v>
      </c>
      <c r="AM45">
        <v>2</v>
      </c>
      <c r="AN45" t="s">
        <v>308</v>
      </c>
      <c r="AO45">
        <v>2.7</v>
      </c>
      <c r="AP45" t="s">
        <v>309</v>
      </c>
      <c r="AQ45">
        <v>6</v>
      </c>
      <c r="AR45" t="s">
        <v>308</v>
      </c>
      <c r="AS45" t="s">
        <v>309</v>
      </c>
      <c r="AT45" t="s">
        <v>310</v>
      </c>
      <c r="AU45">
        <v>10</v>
      </c>
      <c r="AV45">
        <v>1</v>
      </c>
      <c r="AW45">
        <v>35</v>
      </c>
      <c r="AX45" t="s">
        <v>311</v>
      </c>
      <c r="AY45">
        <v>10</v>
      </c>
      <c r="AZ45">
        <v>1</v>
      </c>
      <c r="BA45">
        <v>610</v>
      </c>
      <c r="BB45" t="s">
        <v>312</v>
      </c>
      <c r="BC45" t="s">
        <v>312</v>
      </c>
      <c r="BD45" t="s">
        <v>313</v>
      </c>
    </row>
    <row r="46" spans="1:56" x14ac:dyDescent="0.35">
      <c r="A46" t="s">
        <v>305</v>
      </c>
      <c r="B46" t="s">
        <v>33</v>
      </c>
      <c r="C46">
        <v>1</v>
      </c>
      <c r="D46" t="s">
        <v>598</v>
      </c>
      <c r="E46" t="s">
        <v>599</v>
      </c>
      <c r="F46" s="2">
        <v>9.30718747132348E-9</v>
      </c>
      <c r="G46" s="2">
        <v>6.8980230282191794E-11</v>
      </c>
      <c r="H46" s="2">
        <v>7.7662593023220004E-10</v>
      </c>
      <c r="I46" s="2">
        <v>5.76537038596281E-12</v>
      </c>
      <c r="J46">
        <v>0.77662593023219995</v>
      </c>
      <c r="K46" s="2">
        <v>5.76537038596281E-3</v>
      </c>
      <c r="L46" s="2">
        <v>5.1201231348778001E-9</v>
      </c>
      <c r="M46" s="2">
        <v>5.7230606212226699E-11</v>
      </c>
      <c r="N46" s="2">
        <v>7.4115011108058003E-3</v>
      </c>
      <c r="O46" s="2">
        <v>1.1168924532748099E-2</v>
      </c>
      <c r="P46">
        <v>-336.41765694854797</v>
      </c>
      <c r="Q46">
        <v>-340.10053895248399</v>
      </c>
      <c r="R46" s="2">
        <v>5.1473206740106596E-7</v>
      </c>
      <c r="S46" s="2">
        <v>6.0633279105163298E-9</v>
      </c>
      <c r="T46" s="2">
        <v>2.1662529526176302E-9</v>
      </c>
      <c r="U46" s="2">
        <v>2.3192651354975199E-8</v>
      </c>
      <c r="V46" s="2">
        <v>2.7357652254700301E-10</v>
      </c>
      <c r="W46" s="2">
        <v>9.7533328635712696E-11</v>
      </c>
      <c r="X46">
        <v>23.192651354975201</v>
      </c>
      <c r="Y46">
        <v>0.27357652254700299</v>
      </c>
      <c r="Z46" s="2">
        <v>9.7533328635712693E-2</v>
      </c>
      <c r="AA46" s="2">
        <v>2.6652613355260901E-8</v>
      </c>
      <c r="AB46" s="2">
        <v>3.1142423744820299E-10</v>
      </c>
      <c r="AC46" s="2">
        <v>1.11340835398411E-10</v>
      </c>
      <c r="AD46">
        <v>1.1779580668309E-2</v>
      </c>
      <c r="AE46" s="2">
        <v>4.2085059195073301E-3</v>
      </c>
      <c r="AF46" s="2">
        <v>1.16415989079198E-2</v>
      </c>
      <c r="AG46" s="2">
        <v>4.1534876435342502E-3</v>
      </c>
      <c r="AH46">
        <v>11.8524750320497</v>
      </c>
      <c r="AI46">
        <v>13.2462837728006</v>
      </c>
      <c r="AJ46">
        <v>-24.062303740122601</v>
      </c>
      <c r="AK46">
        <v>-21.861996065880799</v>
      </c>
      <c r="AL46" t="b">
        <v>1</v>
      </c>
      <c r="AM46">
        <v>2</v>
      </c>
      <c r="AN46" t="s">
        <v>308</v>
      </c>
      <c r="AO46">
        <v>2.7</v>
      </c>
      <c r="AP46" t="s">
        <v>309</v>
      </c>
      <c r="AQ46">
        <v>6</v>
      </c>
      <c r="AR46" t="s">
        <v>308</v>
      </c>
      <c r="AS46" t="s">
        <v>309</v>
      </c>
      <c r="AT46" t="s">
        <v>310</v>
      </c>
      <c r="AU46">
        <v>10</v>
      </c>
      <c r="AV46">
        <v>1</v>
      </c>
      <c r="AW46">
        <v>35</v>
      </c>
      <c r="AX46" t="s">
        <v>311</v>
      </c>
      <c r="AY46">
        <v>10</v>
      </c>
      <c r="AZ46">
        <v>1</v>
      </c>
      <c r="BA46">
        <v>610</v>
      </c>
      <c r="BB46" t="s">
        <v>312</v>
      </c>
      <c r="BC46" t="s">
        <v>312</v>
      </c>
      <c r="BD46" t="s">
        <v>313</v>
      </c>
    </row>
    <row r="47" spans="1:56" x14ac:dyDescent="0.35">
      <c r="A47" t="s">
        <v>305</v>
      </c>
      <c r="B47" t="s">
        <v>34</v>
      </c>
      <c r="C47">
        <v>1</v>
      </c>
      <c r="D47" t="s">
        <v>600</v>
      </c>
      <c r="E47" t="s">
        <v>601</v>
      </c>
      <c r="F47" s="2">
        <v>7.5690029981791794E-9</v>
      </c>
      <c r="G47" s="2">
        <v>5.5373658057998102E-11</v>
      </c>
      <c r="H47" s="2">
        <v>6.9962874382767402E-10</v>
      </c>
      <c r="I47" s="2">
        <v>5.1685496160747103E-12</v>
      </c>
      <c r="J47">
        <v>0.69962874399999997</v>
      </c>
      <c r="K47" s="2">
        <v>5.1685496160747101E-3</v>
      </c>
      <c r="L47" s="2">
        <v>5.2858438212264E-9</v>
      </c>
      <c r="M47" s="2">
        <v>5.9106165246748099E-11</v>
      </c>
      <c r="N47" s="2">
        <v>7.3158457027060102E-3</v>
      </c>
      <c r="O47" s="2">
        <v>1.11685889268472E-2</v>
      </c>
      <c r="P47">
        <v>-344.96239850000001</v>
      </c>
      <c r="Q47">
        <v>-348.59785720000002</v>
      </c>
      <c r="R47" s="2">
        <v>3.3980668743639299E-7</v>
      </c>
      <c r="S47" s="2">
        <v>4.01314187289188E-9</v>
      </c>
      <c r="T47" s="2">
        <v>1.4336978618673599E-9</v>
      </c>
      <c r="U47" s="2">
        <v>1.6335766517272499E-8</v>
      </c>
      <c r="V47" s="2">
        <v>1.93345603416439E-10</v>
      </c>
      <c r="W47" s="2">
        <v>6.8867439528830206E-11</v>
      </c>
      <c r="X47">
        <v>16.33576652</v>
      </c>
      <c r="Y47">
        <v>0.193345603</v>
      </c>
      <c r="Z47" s="2">
        <v>6.8867439528830204E-2</v>
      </c>
      <c r="AA47" s="2">
        <v>2.5154265314923002E-8</v>
      </c>
      <c r="AB47" s="2">
        <v>2.9453252239281599E-10</v>
      </c>
      <c r="AC47" s="2">
        <v>1.0534960935893299E-10</v>
      </c>
      <c r="AD47" s="2">
        <v>1.18100732600888E-2</v>
      </c>
      <c r="AE47" s="2">
        <v>4.21915728817354E-3</v>
      </c>
      <c r="AF47" s="2">
        <v>1.1644811190469499E-2</v>
      </c>
      <c r="AG47" s="2">
        <v>4.1560657377064198E-3</v>
      </c>
      <c r="AH47">
        <v>14.19190633</v>
      </c>
      <c r="AI47">
        <v>15.18059493</v>
      </c>
      <c r="AJ47">
        <v>-21.714771160000002</v>
      </c>
      <c r="AK47">
        <v>-19.99767451</v>
      </c>
      <c r="AL47" t="b">
        <v>1</v>
      </c>
      <c r="AM47">
        <v>2</v>
      </c>
      <c r="AN47" t="s">
        <v>308</v>
      </c>
      <c r="AO47">
        <v>2.7</v>
      </c>
      <c r="AP47" t="s">
        <v>309</v>
      </c>
      <c r="AQ47">
        <v>6</v>
      </c>
      <c r="AR47" t="s">
        <v>308</v>
      </c>
      <c r="AS47" t="s">
        <v>309</v>
      </c>
      <c r="AT47" t="s">
        <v>310</v>
      </c>
      <c r="AU47">
        <v>10</v>
      </c>
      <c r="AV47">
        <v>1</v>
      </c>
      <c r="AW47">
        <v>35</v>
      </c>
      <c r="AX47" t="s">
        <v>311</v>
      </c>
      <c r="AY47">
        <v>10</v>
      </c>
      <c r="AZ47">
        <v>1</v>
      </c>
      <c r="BA47">
        <v>610</v>
      </c>
      <c r="BB47" t="s">
        <v>312</v>
      </c>
      <c r="BC47" t="s">
        <v>312</v>
      </c>
      <c r="BD47" t="s">
        <v>313</v>
      </c>
    </row>
    <row r="48" spans="1:56" x14ac:dyDescent="0.35">
      <c r="A48" t="s">
        <v>305</v>
      </c>
      <c r="B48" t="s">
        <v>8</v>
      </c>
      <c r="C48">
        <v>1</v>
      </c>
      <c r="D48" t="s">
        <v>602</v>
      </c>
      <c r="E48" t="s">
        <v>603</v>
      </c>
      <c r="F48" s="2">
        <v>2.8076169472674199E-10</v>
      </c>
      <c r="G48" s="2">
        <v>1.80070495197907E-12</v>
      </c>
      <c r="H48" s="2">
        <v>2.92286125858077E-11</v>
      </c>
      <c r="I48" s="2">
        <v>1.9758494970365001E-13</v>
      </c>
      <c r="J48" s="2">
        <v>2.9228612585807699E-2</v>
      </c>
      <c r="K48" s="2">
        <v>1.9758494970365E-4</v>
      </c>
      <c r="L48" s="2">
        <v>5.1466659767846003E-9</v>
      </c>
      <c r="M48" s="2">
        <v>5.7524193902740501E-11</v>
      </c>
      <c r="N48" s="2">
        <v>6.4136418386120803E-3</v>
      </c>
      <c r="O48" s="2">
        <v>1.1168276220084501E-2</v>
      </c>
      <c r="P48">
        <v>-425.72678969999998</v>
      </c>
      <c r="Q48">
        <v>-428.91400599999997</v>
      </c>
      <c r="R48" s="2">
        <v>6.5488684700901697E-9</v>
      </c>
      <c r="S48" s="2">
        <v>7.7843390206674196E-11</v>
      </c>
      <c r="T48" s="2">
        <v>2.78727724111296E-11</v>
      </c>
      <c r="U48" s="2">
        <v>2.4144247712243302E-10</v>
      </c>
      <c r="V48" s="2">
        <v>2.8711909152295798E-12</v>
      </c>
      <c r="W48" s="2">
        <v>1.02641408827181E-12</v>
      </c>
      <c r="X48">
        <v>0.24144247699999999</v>
      </c>
      <c r="Y48" s="2">
        <v>2.8711909152295801E-3</v>
      </c>
      <c r="Z48" s="2">
        <v>1.02641408827181E-3</v>
      </c>
      <c r="AA48" s="2">
        <v>2.4052706563882601E-8</v>
      </c>
      <c r="AB48" s="2">
        <v>2.80106530897476E-10</v>
      </c>
      <c r="AC48" s="2">
        <v>9.9888084364153905E-11</v>
      </c>
      <c r="AD48" s="2">
        <v>1.18865404859173E-2</v>
      </c>
      <c r="AE48" s="2">
        <v>4.2561203570402103E-3</v>
      </c>
      <c r="AF48" s="2">
        <v>1.1645135168475301E-2</v>
      </c>
      <c r="AG48" s="2">
        <v>4.1558309912399097E-3</v>
      </c>
      <c r="AH48">
        <v>20.730143009999999</v>
      </c>
      <c r="AI48">
        <v>24.132205089999999</v>
      </c>
      <c r="AJ48">
        <v>-15.269158020000001</v>
      </c>
      <c r="AK48">
        <v>-11.36085207</v>
      </c>
      <c r="AL48" t="b">
        <v>1</v>
      </c>
      <c r="AM48">
        <v>2</v>
      </c>
      <c r="AN48" t="s">
        <v>308</v>
      </c>
      <c r="AO48">
        <v>2.7</v>
      </c>
      <c r="AP48" t="s">
        <v>309</v>
      </c>
      <c r="AQ48">
        <v>6</v>
      </c>
      <c r="AR48" t="s">
        <v>308</v>
      </c>
      <c r="AS48" t="s">
        <v>309</v>
      </c>
      <c r="AT48" t="s">
        <v>310</v>
      </c>
      <c r="AU48">
        <v>10</v>
      </c>
      <c r="AV48">
        <v>1</v>
      </c>
      <c r="AW48">
        <v>35</v>
      </c>
      <c r="AX48" t="s">
        <v>311</v>
      </c>
      <c r="AY48">
        <v>10</v>
      </c>
      <c r="AZ48">
        <v>1</v>
      </c>
      <c r="BA48">
        <v>610</v>
      </c>
      <c r="BB48" t="s">
        <v>312</v>
      </c>
      <c r="BC48" t="s">
        <v>312</v>
      </c>
      <c r="BD48" t="s">
        <v>313</v>
      </c>
    </row>
    <row r="49" spans="1:56" x14ac:dyDescent="0.35">
      <c r="A49" t="s">
        <v>305</v>
      </c>
      <c r="B49" t="s">
        <v>35</v>
      </c>
      <c r="C49">
        <v>1</v>
      </c>
      <c r="D49" t="s">
        <v>604</v>
      </c>
      <c r="E49" t="s">
        <v>605</v>
      </c>
      <c r="F49" s="2">
        <v>2.16190749314824E-8</v>
      </c>
      <c r="G49" s="2">
        <v>1.6123251899548699E-10</v>
      </c>
      <c r="H49" s="2">
        <v>1.85045356815294E-9</v>
      </c>
      <c r="I49" s="2">
        <v>1.3806718789088899E-11</v>
      </c>
      <c r="J49">
        <v>1.850453568</v>
      </c>
      <c r="K49" s="2">
        <v>1.3806718789088899E-2</v>
      </c>
      <c r="L49" s="2">
        <v>5.1485856040580196E-9</v>
      </c>
      <c r="M49" s="2">
        <v>5.7544036024103002E-11</v>
      </c>
      <c r="N49" s="2">
        <v>7.4578824258893003E-3</v>
      </c>
      <c r="O49" s="2">
        <v>1.1168563327615301E-2</v>
      </c>
      <c r="P49">
        <v>-332.24335059999999</v>
      </c>
      <c r="Q49">
        <v>-335.94940000000003</v>
      </c>
      <c r="R49" s="2">
        <v>3.0657377528804801E-7</v>
      </c>
      <c r="S49" s="2">
        <v>3.6210166403585302E-9</v>
      </c>
      <c r="T49" s="2">
        <v>1.2974851256467199E-9</v>
      </c>
      <c r="U49" s="2">
        <v>1.4147415683396499E-8</v>
      </c>
      <c r="V49" s="2">
        <v>1.67660538230585E-10</v>
      </c>
      <c r="W49" s="2">
        <v>5.9824881160075398E-11</v>
      </c>
      <c r="X49">
        <v>14.14741568</v>
      </c>
      <c r="Y49">
        <v>0.167660538</v>
      </c>
      <c r="Z49" s="2">
        <v>5.9824881160075401E-2</v>
      </c>
      <c r="AA49" s="2">
        <v>2.33117094606493E-8</v>
      </c>
      <c r="AB49" s="2">
        <v>2.69748975735579E-10</v>
      </c>
      <c r="AC49" s="2">
        <v>9.60822423391826E-11</v>
      </c>
      <c r="AD49" s="2">
        <v>1.1811240661261199E-2</v>
      </c>
      <c r="AE49" s="2">
        <v>4.2322117227008198E-3</v>
      </c>
      <c r="AF49" s="2">
        <v>1.16452432378082E-2</v>
      </c>
      <c r="AG49" s="2">
        <v>4.15611141868548E-3</v>
      </c>
      <c r="AH49">
        <v>14.25452608</v>
      </c>
      <c r="AI49">
        <v>18.310458109999999</v>
      </c>
      <c r="AJ49">
        <v>-21.752000979999998</v>
      </c>
      <c r="AK49">
        <v>-16.973150780000001</v>
      </c>
      <c r="AL49" t="b">
        <v>1</v>
      </c>
      <c r="AM49">
        <v>2</v>
      </c>
      <c r="AN49" t="s">
        <v>308</v>
      </c>
      <c r="AO49">
        <v>2.7</v>
      </c>
      <c r="AP49" t="s">
        <v>309</v>
      </c>
      <c r="AQ49">
        <v>6</v>
      </c>
      <c r="AR49" t="s">
        <v>308</v>
      </c>
      <c r="AS49" t="s">
        <v>309</v>
      </c>
      <c r="AT49" t="s">
        <v>310</v>
      </c>
      <c r="AU49">
        <v>10</v>
      </c>
      <c r="AV49">
        <v>1</v>
      </c>
      <c r="AW49">
        <v>35</v>
      </c>
      <c r="AX49" t="s">
        <v>311</v>
      </c>
      <c r="AY49">
        <v>10</v>
      </c>
      <c r="AZ49">
        <v>1</v>
      </c>
      <c r="BA49">
        <v>610</v>
      </c>
      <c r="BB49" t="s">
        <v>312</v>
      </c>
      <c r="BC49" t="s">
        <v>312</v>
      </c>
      <c r="BD49" t="s">
        <v>313</v>
      </c>
    </row>
    <row r="50" spans="1:56" x14ac:dyDescent="0.35">
      <c r="A50" t="s">
        <v>305</v>
      </c>
      <c r="B50" t="s">
        <v>36</v>
      </c>
      <c r="C50">
        <v>1</v>
      </c>
      <c r="D50" t="s">
        <v>606</v>
      </c>
      <c r="E50" t="s">
        <v>607</v>
      </c>
      <c r="F50" s="2">
        <v>2.2334728254104898E-9</v>
      </c>
      <c r="G50" s="2">
        <v>1.60605178513105E-11</v>
      </c>
      <c r="H50" s="2">
        <v>1.58197066557619E-10</v>
      </c>
      <c r="I50" s="2">
        <v>1.16146382875965E-12</v>
      </c>
      <c r="J50">
        <v>0.158197067</v>
      </c>
      <c r="K50" s="2">
        <v>1.16146382875965E-3</v>
      </c>
      <c r="L50" s="2">
        <v>5.1442926653912002E-9</v>
      </c>
      <c r="M50" s="2">
        <v>5.7497079215130997E-11</v>
      </c>
      <c r="N50" s="2">
        <v>7.1908275169449403E-3</v>
      </c>
      <c r="O50" s="2">
        <v>1.11689252807896E-2</v>
      </c>
      <c r="P50">
        <v>-356.17551950000001</v>
      </c>
      <c r="Q50">
        <v>-359.7487453</v>
      </c>
      <c r="R50" s="2">
        <v>1.8992854213992501E-7</v>
      </c>
      <c r="S50" s="2">
        <v>2.2409552305821198E-9</v>
      </c>
      <c r="T50" s="2">
        <v>8.0516661906697704E-10</v>
      </c>
      <c r="U50" s="2">
        <v>7.8136137560136393E-9</v>
      </c>
      <c r="V50" s="2">
        <v>9.2397603457250506E-11</v>
      </c>
      <c r="W50" s="2">
        <v>3.3090450518580303E-11</v>
      </c>
      <c r="X50">
        <v>7.8136137559999996</v>
      </c>
      <c r="Y50" s="2">
        <v>9.2397603457250496E-2</v>
      </c>
      <c r="Z50" s="2">
        <v>3.3090450518580297E-2</v>
      </c>
      <c r="AA50" s="2">
        <v>2.6310468704444201E-8</v>
      </c>
      <c r="AB50" s="2">
        <v>3.0735612685970702E-10</v>
      </c>
      <c r="AC50" s="2">
        <v>1.09831544142538E-10</v>
      </c>
      <c r="AD50" s="2">
        <v>1.17989387236551E-2</v>
      </c>
      <c r="AE50" s="2">
        <v>4.23931342806702E-3</v>
      </c>
      <c r="AF50">
        <v>1.164548E-2</v>
      </c>
      <c r="AG50" s="2">
        <v>4.1561931343528698E-3</v>
      </c>
      <c r="AH50">
        <v>13.177547300000001</v>
      </c>
      <c r="AI50">
        <v>19.999141290000001</v>
      </c>
      <c r="AJ50">
        <v>-22.916555939999999</v>
      </c>
      <c r="AK50">
        <v>-15.338942490000001</v>
      </c>
      <c r="AL50" t="b">
        <v>1</v>
      </c>
      <c r="AM50">
        <v>2</v>
      </c>
      <c r="AN50" t="s">
        <v>308</v>
      </c>
      <c r="AO50">
        <v>2.7</v>
      </c>
      <c r="AP50" t="s">
        <v>309</v>
      </c>
      <c r="AQ50">
        <v>6</v>
      </c>
      <c r="AR50" t="s">
        <v>308</v>
      </c>
      <c r="AS50" t="s">
        <v>309</v>
      </c>
      <c r="AT50" t="s">
        <v>310</v>
      </c>
      <c r="AU50">
        <v>10</v>
      </c>
      <c r="AV50">
        <v>1</v>
      </c>
      <c r="AW50">
        <v>35</v>
      </c>
      <c r="AX50" t="s">
        <v>311</v>
      </c>
      <c r="AY50">
        <v>10</v>
      </c>
      <c r="AZ50">
        <v>1</v>
      </c>
      <c r="BA50">
        <v>610</v>
      </c>
      <c r="BB50" t="s">
        <v>312</v>
      </c>
      <c r="BC50" t="s">
        <v>312</v>
      </c>
      <c r="BD50" t="s">
        <v>313</v>
      </c>
    </row>
    <row r="51" spans="1:56" x14ac:dyDescent="0.35">
      <c r="A51" t="s">
        <v>305</v>
      </c>
      <c r="B51" t="s">
        <v>8</v>
      </c>
      <c r="C51">
        <v>1</v>
      </c>
      <c r="D51" t="s">
        <v>608</v>
      </c>
      <c r="E51" t="s">
        <v>609</v>
      </c>
      <c r="F51" s="2">
        <v>4.0670129892925399E-10</v>
      </c>
      <c r="G51" s="2">
        <v>2.7353368638191299E-12</v>
      </c>
      <c r="H51" s="2">
        <v>3.4408625254611597E-11</v>
      </c>
      <c r="I51" s="2">
        <v>2.40077570453842E-13</v>
      </c>
      <c r="J51" s="2">
        <v>3.4408625254611601E-2</v>
      </c>
      <c r="K51" s="2">
        <v>2.4007757045384201E-4</v>
      </c>
      <c r="L51" s="2">
        <v>5.1320786622050097E-9</v>
      </c>
      <c r="M51" s="2">
        <v>5.73543893252149E-11</v>
      </c>
      <c r="N51" s="2">
        <v>6.7256654232986301E-3</v>
      </c>
      <c r="O51" s="2">
        <v>1.11684339839665E-2</v>
      </c>
      <c r="P51">
        <v>-397.7969129</v>
      </c>
      <c r="Q51">
        <v>-401.13914</v>
      </c>
      <c r="R51" s="2">
        <v>2.33383807916966E-9</v>
      </c>
      <c r="S51" s="2">
        <v>2.7600418153866599E-11</v>
      </c>
      <c r="T51" s="2">
        <v>9.9485791266924502E-12</v>
      </c>
      <c r="U51" s="2">
        <v>8.11588019011822E-11</v>
      </c>
      <c r="V51" s="2">
        <v>9.5902702012401495E-13</v>
      </c>
      <c r="W51" s="2">
        <v>3.4425378671841498E-13</v>
      </c>
      <c r="X51" s="2">
        <v>8.1158801901182201E-2</v>
      </c>
      <c r="Y51" s="2">
        <v>9.5902702012401497E-4</v>
      </c>
      <c r="Z51" s="2">
        <v>3.4425378671841501E-4</v>
      </c>
      <c r="AA51" s="2">
        <v>2.4162120625278001E-8</v>
      </c>
      <c r="AB51" s="2">
        <v>2.8160229603466902E-10</v>
      </c>
      <c r="AC51" s="2">
        <v>1.0049586659876001E-10</v>
      </c>
      <c r="AD51">
        <v>1.1826191999999999E-2</v>
      </c>
      <c r="AE51" s="2">
        <v>4.2627546510133297E-3</v>
      </c>
      <c r="AF51" s="2">
        <v>1.16445908384737E-2</v>
      </c>
      <c r="AG51" s="2">
        <v>4.1553393067973602E-3</v>
      </c>
      <c r="AH51">
        <v>15.595357849999999</v>
      </c>
      <c r="AI51">
        <v>25.849957440000001</v>
      </c>
      <c r="AJ51">
        <v>-20.615588649999999</v>
      </c>
      <c r="AK51">
        <v>-9.6899308360000003</v>
      </c>
      <c r="AL51" t="b">
        <v>1</v>
      </c>
      <c r="AM51">
        <v>2</v>
      </c>
      <c r="AN51" t="s">
        <v>308</v>
      </c>
      <c r="AO51">
        <v>2.7</v>
      </c>
      <c r="AP51" t="s">
        <v>309</v>
      </c>
      <c r="AQ51">
        <v>6</v>
      </c>
      <c r="AR51" t="s">
        <v>308</v>
      </c>
      <c r="AS51" t="s">
        <v>309</v>
      </c>
      <c r="AT51" t="s">
        <v>310</v>
      </c>
      <c r="AU51">
        <v>10</v>
      </c>
      <c r="AV51">
        <v>1</v>
      </c>
      <c r="AW51">
        <v>35</v>
      </c>
      <c r="AX51" t="s">
        <v>311</v>
      </c>
      <c r="AY51">
        <v>10</v>
      </c>
      <c r="AZ51">
        <v>1</v>
      </c>
      <c r="BA51">
        <v>610</v>
      </c>
      <c r="BB51" t="s">
        <v>312</v>
      </c>
      <c r="BC51" t="s">
        <v>312</v>
      </c>
      <c r="BD51" t="s">
        <v>313</v>
      </c>
    </row>
    <row r="52" spans="1:56" x14ac:dyDescent="0.35">
      <c r="A52" t="s">
        <v>305</v>
      </c>
      <c r="B52" t="s">
        <v>37</v>
      </c>
      <c r="C52">
        <v>1</v>
      </c>
      <c r="D52" t="s">
        <v>610</v>
      </c>
      <c r="E52" t="s">
        <v>611</v>
      </c>
      <c r="F52" s="2">
        <v>8.9351390066380896E-9</v>
      </c>
      <c r="G52" s="2">
        <v>6.61813813193049E-11</v>
      </c>
      <c r="H52" s="2">
        <v>6.9836320060190401E-10</v>
      </c>
      <c r="I52" s="2">
        <v>5.1839526594987798E-12</v>
      </c>
      <c r="J52">
        <v>0.69836320060190404</v>
      </c>
      <c r="K52" s="2">
        <v>5.1839526594987797E-3</v>
      </c>
      <c r="L52" s="2">
        <v>5.1283010450969999E-9</v>
      </c>
      <c r="M52" s="2">
        <v>5.7331869791277197E-11</v>
      </c>
      <c r="N52" s="2">
        <v>7.4068664483157402E-3</v>
      </c>
      <c r="O52" s="2">
        <v>1.11689355406969E-2</v>
      </c>
      <c r="P52">
        <v>-336.83327105551899</v>
      </c>
      <c r="Q52">
        <v>-340.513846401161</v>
      </c>
      <c r="R52" s="2">
        <v>5.1730720096252396E-7</v>
      </c>
      <c r="S52" s="2">
        <v>6.0925919307188701E-9</v>
      </c>
      <c r="T52" s="2">
        <v>2.1772170511818901E-9</v>
      </c>
      <c r="U52" s="2">
        <v>2.17778790556622E-8</v>
      </c>
      <c r="V52" s="2">
        <v>2.5666693770354202E-10</v>
      </c>
      <c r="W52" s="2">
        <v>9.16011641538539E-11</v>
      </c>
      <c r="X52">
        <v>21.777879055662201</v>
      </c>
      <c r="Y52">
        <v>0.25666693770354199</v>
      </c>
      <c r="Z52" s="2">
        <v>9.1601164153853901E-2</v>
      </c>
      <c r="AA52" s="2">
        <v>2.42212971965679E-8</v>
      </c>
      <c r="AB52" s="2">
        <v>2.8210182141048499E-10</v>
      </c>
      <c r="AC52" s="2">
        <v>1.0053589232215E-10</v>
      </c>
      <c r="AD52" s="2">
        <v>1.1777512316439301E-2</v>
      </c>
      <c r="AE52" s="2">
        <v>4.2087507135621996E-3</v>
      </c>
      <c r="AF52" s="2">
        <v>1.1642334153954201E-2</v>
      </c>
      <c r="AG52" s="2">
        <v>4.1540109557009902E-3</v>
      </c>
      <c r="AH52">
        <v>11.610915877994399</v>
      </c>
      <c r="AI52">
        <v>13.177567041820099</v>
      </c>
      <c r="AJ52">
        <v>-24.308958487814099</v>
      </c>
      <c r="AK52">
        <v>-21.9278897729153</v>
      </c>
      <c r="AL52" t="b">
        <v>1</v>
      </c>
      <c r="AM52">
        <v>2</v>
      </c>
      <c r="AN52" t="s">
        <v>308</v>
      </c>
      <c r="AO52">
        <v>2.7</v>
      </c>
      <c r="AP52" t="s">
        <v>309</v>
      </c>
      <c r="AQ52">
        <v>6</v>
      </c>
      <c r="AR52" t="s">
        <v>308</v>
      </c>
      <c r="AS52" t="s">
        <v>309</v>
      </c>
      <c r="AT52" t="s">
        <v>310</v>
      </c>
      <c r="AU52">
        <v>10</v>
      </c>
      <c r="AV52">
        <v>1</v>
      </c>
      <c r="AW52">
        <v>35</v>
      </c>
      <c r="AX52" t="s">
        <v>311</v>
      </c>
      <c r="AY52">
        <v>10</v>
      </c>
      <c r="AZ52">
        <v>1</v>
      </c>
      <c r="BA52">
        <v>610</v>
      </c>
      <c r="BB52" t="s">
        <v>312</v>
      </c>
      <c r="BC52" t="s">
        <v>312</v>
      </c>
      <c r="BD52" t="s">
        <v>313</v>
      </c>
    </row>
    <row r="53" spans="1:56" x14ac:dyDescent="0.35">
      <c r="A53" t="s">
        <v>305</v>
      </c>
      <c r="B53" t="s">
        <v>38</v>
      </c>
      <c r="C53">
        <v>1</v>
      </c>
      <c r="D53" t="s">
        <v>612</v>
      </c>
      <c r="E53" t="s">
        <v>613</v>
      </c>
      <c r="F53" s="2">
        <v>4.14775568670532E-9</v>
      </c>
      <c r="G53" s="2">
        <v>2.99871028747651E-11</v>
      </c>
      <c r="H53" s="2">
        <v>3.9892170122790601E-10</v>
      </c>
      <c r="I53" s="2">
        <v>2.9313747609838201E-12</v>
      </c>
      <c r="J53">
        <v>0.39892170100000002</v>
      </c>
      <c r="K53" s="2">
        <v>2.9313747609838198E-3</v>
      </c>
      <c r="L53" s="2">
        <v>5.1360030906439998E-9</v>
      </c>
      <c r="M53" s="2">
        <v>5.7474611441649102E-11</v>
      </c>
      <c r="N53" s="2">
        <v>7.2297177413033096E-3</v>
      </c>
      <c r="O53">
        <v>1.1170006E-2</v>
      </c>
      <c r="P53">
        <v>-352.75614350000001</v>
      </c>
      <c r="Q53">
        <v>-356.34834690000002</v>
      </c>
      <c r="R53" s="2">
        <v>2.4139880474560698E-7</v>
      </c>
      <c r="S53" s="2">
        <v>2.85321401704151E-9</v>
      </c>
      <c r="T53" s="2">
        <v>1.01981351578112E-9</v>
      </c>
      <c r="U53" s="2">
        <v>1.17047926906366E-8</v>
      </c>
      <c r="V53" s="2">
        <v>1.3885571858995901E-10</v>
      </c>
      <c r="W53" s="2">
        <v>4.9408931807048998E-11</v>
      </c>
      <c r="X53">
        <v>11.70479269</v>
      </c>
      <c r="Y53">
        <v>0.13885571899999999</v>
      </c>
      <c r="Z53">
        <v>4.9408932000000003E-2</v>
      </c>
      <c r="AA53" s="2">
        <v>2.43778463741378E-8</v>
      </c>
      <c r="AB53" s="2">
        <v>2.8418958466071899E-10</v>
      </c>
      <c r="AC53" s="2">
        <v>1.01390590661057E-10</v>
      </c>
      <c r="AD53" s="2">
        <v>1.1819503497742301E-2</v>
      </c>
      <c r="AE53" s="2">
        <v>4.2246005188626501E-3</v>
      </c>
      <c r="AF53">
        <v>1.1644847E-2</v>
      </c>
      <c r="AG53" s="2">
        <v>4.1559842686123899E-3</v>
      </c>
      <c r="AH53">
        <v>14.99859796</v>
      </c>
      <c r="AI53">
        <v>16.51022858</v>
      </c>
      <c r="AJ53">
        <v>-20.92682787</v>
      </c>
      <c r="AK53">
        <v>-18.714448650000001</v>
      </c>
      <c r="AL53" t="b">
        <v>1</v>
      </c>
      <c r="AM53">
        <v>2</v>
      </c>
      <c r="AN53" t="s">
        <v>308</v>
      </c>
      <c r="AO53">
        <v>2.7</v>
      </c>
      <c r="AP53" t="s">
        <v>309</v>
      </c>
      <c r="AQ53">
        <v>6</v>
      </c>
      <c r="AR53" t="s">
        <v>308</v>
      </c>
      <c r="AS53" t="s">
        <v>309</v>
      </c>
      <c r="AT53" t="s">
        <v>310</v>
      </c>
      <c r="AU53">
        <v>10</v>
      </c>
      <c r="AV53">
        <v>1</v>
      </c>
      <c r="AW53">
        <v>35</v>
      </c>
      <c r="AX53" t="s">
        <v>311</v>
      </c>
      <c r="AY53">
        <v>10</v>
      </c>
      <c r="AZ53">
        <v>1</v>
      </c>
      <c r="BA53">
        <v>610</v>
      </c>
      <c r="BB53" t="s">
        <v>312</v>
      </c>
      <c r="BC53" t="s">
        <v>312</v>
      </c>
      <c r="BD53" t="s">
        <v>313</v>
      </c>
    </row>
    <row r="54" spans="1:56" x14ac:dyDescent="0.35">
      <c r="A54" t="s">
        <v>305</v>
      </c>
      <c r="B54" t="s">
        <v>8</v>
      </c>
      <c r="C54">
        <v>1</v>
      </c>
      <c r="D54" t="s">
        <v>614</v>
      </c>
      <c r="E54" t="s">
        <v>615</v>
      </c>
      <c r="F54" s="2">
        <v>2.2757832293230501E-10</v>
      </c>
      <c r="G54" s="2">
        <v>1.44752221821358E-12</v>
      </c>
      <c r="H54" s="2">
        <v>2.2329632934359199E-11</v>
      </c>
      <c r="I54" s="2">
        <v>1.5232961918763799E-13</v>
      </c>
      <c r="J54" s="2">
        <v>2.23296329343592E-2</v>
      </c>
      <c r="K54" s="2">
        <v>1.52329619187638E-4</v>
      </c>
      <c r="L54" s="2">
        <v>5.1640270335462099E-9</v>
      </c>
      <c r="M54" s="2">
        <v>5.7687628412495201E-11</v>
      </c>
      <c r="N54" s="2">
        <v>6.36054523806365E-3</v>
      </c>
      <c r="O54" s="2">
        <v>1.1169214720068699E-2</v>
      </c>
      <c r="P54">
        <v>-430.52887800000002</v>
      </c>
      <c r="Q54">
        <v>-433.68944279999999</v>
      </c>
      <c r="R54" s="2">
        <v>3.5544138318738299E-9</v>
      </c>
      <c r="S54" s="2">
        <v>4.2023912102259399E-11</v>
      </c>
      <c r="T54" s="2">
        <v>1.5182568751231201E-11</v>
      </c>
      <c r="U54" s="2">
        <v>8.56943960236833E-11</v>
      </c>
      <c r="V54" s="2">
        <v>1.0148699372200499E-12</v>
      </c>
      <c r="W54" s="2">
        <v>3.66104038361167E-13</v>
      </c>
      <c r="X54" s="2">
        <v>8.5694396023683297E-2</v>
      </c>
      <c r="Y54" s="2">
        <v>1.0148699372200501E-3</v>
      </c>
      <c r="Z54" s="2">
        <v>3.6610403836116702E-4</v>
      </c>
      <c r="AA54" s="2">
        <v>2.37718699511486E-8</v>
      </c>
      <c r="AB54" s="2">
        <v>2.7545957443893499E-10</v>
      </c>
      <c r="AC54" s="2">
        <v>9.7999579706598598E-11</v>
      </c>
      <c r="AD54" s="2">
        <v>1.18230217667438E-2</v>
      </c>
      <c r="AE54" s="2">
        <v>4.2714690718011301E-3</v>
      </c>
      <c r="AF54" s="2">
        <v>1.16436431978688E-2</v>
      </c>
      <c r="AG54" s="2">
        <v>4.1541767953634E-3</v>
      </c>
      <c r="AH54">
        <v>15.405708150000001</v>
      </c>
      <c r="AI54">
        <v>28.234782060000001</v>
      </c>
      <c r="AJ54">
        <v>-20.88852176</v>
      </c>
      <c r="AK54">
        <v>-7.384866175</v>
      </c>
      <c r="AL54" t="b">
        <v>1</v>
      </c>
      <c r="AM54">
        <v>2</v>
      </c>
      <c r="AN54" t="s">
        <v>308</v>
      </c>
      <c r="AO54">
        <v>2.7</v>
      </c>
      <c r="AP54" t="s">
        <v>309</v>
      </c>
      <c r="AQ54">
        <v>6</v>
      </c>
      <c r="AR54" t="s">
        <v>308</v>
      </c>
      <c r="AS54" t="s">
        <v>309</v>
      </c>
      <c r="AT54" t="s">
        <v>310</v>
      </c>
      <c r="AU54">
        <v>10</v>
      </c>
      <c r="AV54">
        <v>1</v>
      </c>
      <c r="AW54">
        <v>35</v>
      </c>
      <c r="AX54" t="s">
        <v>311</v>
      </c>
      <c r="AY54">
        <v>10</v>
      </c>
      <c r="AZ54">
        <v>1</v>
      </c>
      <c r="BA54">
        <v>610</v>
      </c>
      <c r="BB54" t="s">
        <v>312</v>
      </c>
      <c r="BC54" t="s">
        <v>312</v>
      </c>
      <c r="BD54" t="s">
        <v>313</v>
      </c>
    </row>
    <row r="55" spans="1:56" x14ac:dyDescent="0.35">
      <c r="A55" t="s">
        <v>305</v>
      </c>
      <c r="B55" t="s">
        <v>39</v>
      </c>
      <c r="C55">
        <v>1</v>
      </c>
      <c r="D55" t="s">
        <v>616</v>
      </c>
      <c r="E55" t="s">
        <v>617</v>
      </c>
      <c r="F55" s="2">
        <v>2.07270290015421E-8</v>
      </c>
      <c r="G55" s="2">
        <v>1.54562289003037E-10</v>
      </c>
      <c r="H55" s="2">
        <v>1.7588047684924401E-9</v>
      </c>
      <c r="I55" s="2">
        <v>1.3118040508019999E-11</v>
      </c>
      <c r="J55">
        <v>1.7588047680000001</v>
      </c>
      <c r="K55">
        <v>1.3118041E-2</v>
      </c>
      <c r="L55" s="2">
        <v>5.1440665923805103E-9</v>
      </c>
      <c r="M55" s="2">
        <v>5.7502363174251098E-11</v>
      </c>
      <c r="N55" s="2">
        <v>7.4570402247006902E-3</v>
      </c>
      <c r="O55" s="2">
        <v>1.11691578330224E-2</v>
      </c>
      <c r="P55">
        <v>-332.35429779999998</v>
      </c>
      <c r="Q55">
        <v>-336.05973139999998</v>
      </c>
      <c r="R55" s="2">
        <v>1.9690502078041801E-7</v>
      </c>
      <c r="S55" s="2">
        <v>2.3303833405613098E-9</v>
      </c>
      <c r="T55" s="2">
        <v>8.3399686895821702E-10</v>
      </c>
      <c r="U55" s="2">
        <v>9.3385690291825102E-9</v>
      </c>
      <c r="V55" s="2">
        <v>1.10623406268662E-10</v>
      </c>
      <c r="W55" s="2">
        <v>3.9516383221194198E-11</v>
      </c>
      <c r="X55">
        <v>9.3385690290000003</v>
      </c>
      <c r="Y55">
        <v>0.11062340599999999</v>
      </c>
      <c r="Z55" s="2">
        <v>3.9516383221194197E-2</v>
      </c>
      <c r="AA55" s="2">
        <v>2.4019326840769899E-8</v>
      </c>
      <c r="AB55" s="2">
        <v>2.7968269394614602E-10</v>
      </c>
      <c r="AC55" s="2">
        <v>9.9722754979805497E-11</v>
      </c>
      <c r="AD55" s="2">
        <v>1.1835063074191901E-2</v>
      </c>
      <c r="AE55" s="2">
        <v>4.2355287115215896E-3</v>
      </c>
      <c r="AF55">
        <v>1.1644702E-2</v>
      </c>
      <c r="AG55" s="2">
        <v>4.1557411527378E-3</v>
      </c>
      <c r="AH55">
        <v>16.34742292</v>
      </c>
      <c r="AI55">
        <v>19.199357190000001</v>
      </c>
      <c r="AJ55">
        <v>-19.624497739999999</v>
      </c>
      <c r="AK55">
        <v>-16.11857732</v>
      </c>
      <c r="AL55" t="b">
        <v>1</v>
      </c>
      <c r="AM55">
        <v>2</v>
      </c>
      <c r="AN55" t="s">
        <v>308</v>
      </c>
      <c r="AO55">
        <v>2.7</v>
      </c>
      <c r="AP55" t="s">
        <v>309</v>
      </c>
      <c r="AQ55">
        <v>6</v>
      </c>
      <c r="AR55" t="s">
        <v>308</v>
      </c>
      <c r="AS55" t="s">
        <v>309</v>
      </c>
      <c r="AT55" t="s">
        <v>310</v>
      </c>
      <c r="AU55">
        <v>10</v>
      </c>
      <c r="AV55">
        <v>1</v>
      </c>
      <c r="AW55">
        <v>35</v>
      </c>
      <c r="AX55" t="s">
        <v>311</v>
      </c>
      <c r="AY55">
        <v>10</v>
      </c>
      <c r="AZ55">
        <v>1</v>
      </c>
      <c r="BA55">
        <v>610</v>
      </c>
      <c r="BB55" t="s">
        <v>312</v>
      </c>
      <c r="BC55" t="s">
        <v>312</v>
      </c>
      <c r="BD55" t="s">
        <v>313</v>
      </c>
    </row>
    <row r="56" spans="1:56" x14ac:dyDescent="0.35">
      <c r="A56" t="s">
        <v>305</v>
      </c>
      <c r="B56" t="s">
        <v>40</v>
      </c>
      <c r="C56">
        <v>1</v>
      </c>
      <c r="D56" t="s">
        <v>618</v>
      </c>
      <c r="E56" t="s">
        <v>619</v>
      </c>
      <c r="F56" s="2">
        <v>2.9058990301797901E-10</v>
      </c>
      <c r="G56" s="2">
        <v>1.9235724750526801E-12</v>
      </c>
      <c r="H56" s="2">
        <v>2.89234573791486E-11</v>
      </c>
      <c r="I56" s="2">
        <v>2.0403713169980101E-13</v>
      </c>
      <c r="J56" s="2">
        <v>2.8923457379148601E-2</v>
      </c>
      <c r="K56" s="2">
        <v>2.0403713169980101E-4</v>
      </c>
      <c r="L56" s="2">
        <v>5.1118106241320602E-9</v>
      </c>
      <c r="M56" s="2">
        <v>5.7125525264673597E-11</v>
      </c>
      <c r="N56" s="2">
        <v>6.6195434014569496E-3</v>
      </c>
      <c r="O56" s="2">
        <v>1.1169738770251601E-2</v>
      </c>
      <c r="P56">
        <v>-407.36810969999999</v>
      </c>
      <c r="Q56">
        <v>-410.65721669999999</v>
      </c>
      <c r="R56" s="2">
        <v>3.8002306956617498E-7</v>
      </c>
      <c r="S56" s="2">
        <v>4.5470286878333802E-9</v>
      </c>
      <c r="T56" s="2">
        <v>1.60233013430111E-9</v>
      </c>
      <c r="U56" s="2">
        <v>1.8379786581590501E-8</v>
      </c>
      <c r="V56" s="2">
        <v>2.20167203912602E-10</v>
      </c>
      <c r="W56" s="2">
        <v>7.7431318301624001E-11</v>
      </c>
      <c r="X56">
        <v>18.379786580000001</v>
      </c>
      <c r="Y56">
        <v>0.22016720400000001</v>
      </c>
      <c r="Z56">
        <v>7.7431317999999999E-2</v>
      </c>
      <c r="AA56" s="2">
        <v>2.3584048481317499E-8</v>
      </c>
      <c r="AB56" s="2">
        <v>2.7355891187448499E-10</v>
      </c>
      <c r="AC56" s="2">
        <v>9.7585864190331596E-11</v>
      </c>
      <c r="AD56" s="2">
        <v>1.1965138571782399E-2</v>
      </c>
      <c r="AE56" s="2">
        <v>4.21640227297329E-3</v>
      </c>
      <c r="AF56">
        <v>1.1644432E-2</v>
      </c>
      <c r="AG56" s="2">
        <v>4.1557891931252198E-3</v>
      </c>
      <c r="AH56">
        <v>27.54166051</v>
      </c>
      <c r="AI56">
        <v>14.585215229999999</v>
      </c>
      <c r="AJ56">
        <v>-7.9405957620000001</v>
      </c>
      <c r="AK56">
        <v>-20.60140311</v>
      </c>
      <c r="AL56" t="b">
        <v>1</v>
      </c>
      <c r="AM56">
        <v>2</v>
      </c>
      <c r="AN56" t="s">
        <v>308</v>
      </c>
      <c r="AO56">
        <v>2.7</v>
      </c>
      <c r="AP56" t="s">
        <v>309</v>
      </c>
      <c r="AQ56">
        <v>6</v>
      </c>
      <c r="AR56" t="s">
        <v>308</v>
      </c>
      <c r="AS56" t="s">
        <v>309</v>
      </c>
      <c r="AT56" t="s">
        <v>310</v>
      </c>
      <c r="AU56">
        <v>10</v>
      </c>
      <c r="AV56">
        <v>1</v>
      </c>
      <c r="AW56">
        <v>35</v>
      </c>
      <c r="AX56" t="s">
        <v>311</v>
      </c>
      <c r="AY56">
        <v>10</v>
      </c>
      <c r="AZ56">
        <v>1</v>
      </c>
      <c r="BA56">
        <v>610</v>
      </c>
      <c r="BB56" t="s">
        <v>312</v>
      </c>
      <c r="BC56" t="s">
        <v>312</v>
      </c>
      <c r="BD56" t="s">
        <v>313</v>
      </c>
    </row>
    <row r="57" spans="1:56" x14ac:dyDescent="0.35">
      <c r="A57" t="s">
        <v>305</v>
      </c>
      <c r="B57" t="s">
        <v>8</v>
      </c>
      <c r="C57">
        <v>1</v>
      </c>
      <c r="D57" t="s">
        <v>620</v>
      </c>
      <c r="E57" t="s">
        <v>621</v>
      </c>
      <c r="F57" s="2">
        <v>2.3476305570928399E-10</v>
      </c>
      <c r="G57" s="2">
        <v>1.5197906673471501E-12</v>
      </c>
      <c r="H57" s="2">
        <v>2.29911541194117E-11</v>
      </c>
      <c r="I57" s="2">
        <v>1.5782525026458701E-13</v>
      </c>
      <c r="J57" s="2">
        <v>2.2991154119411699E-2</v>
      </c>
      <c r="K57" s="2">
        <v>1.57825250264587E-4</v>
      </c>
      <c r="L57" s="2">
        <v>5.1342705540875296E-9</v>
      </c>
      <c r="M57" s="2">
        <v>5.7384351503442901E-11</v>
      </c>
      <c r="N57" s="2">
        <v>6.4737216115859503E-3</v>
      </c>
      <c r="O57" s="2">
        <v>1.1168588309337601E-2</v>
      </c>
      <c r="P57">
        <v>-420.3634844</v>
      </c>
      <c r="Q57">
        <v>-423.58046710000002</v>
      </c>
      <c r="R57" s="2">
        <v>1.0713309839513099E-9</v>
      </c>
      <c r="S57" s="2">
        <v>1.26135301261502E-11</v>
      </c>
      <c r="T57" s="2">
        <v>4.5261944514691001E-12</v>
      </c>
      <c r="U57" s="2">
        <v>2.2442669250777301E-11</v>
      </c>
      <c r="V57" s="2">
        <v>2.6497863148469701E-13</v>
      </c>
      <c r="W57" s="2">
        <v>9.5491621337692696E-14</v>
      </c>
      <c r="X57" s="2">
        <v>2.24426692507773E-2</v>
      </c>
      <c r="Y57" s="2">
        <v>2.6497863148469702E-4</v>
      </c>
      <c r="Z57" s="2">
        <v>9.5491621337692707E-5</v>
      </c>
      <c r="AA57" s="2">
        <v>2.5814575546163499E-8</v>
      </c>
      <c r="AB57" s="2">
        <v>3.0238212153940502E-10</v>
      </c>
      <c r="AC57" s="2">
        <v>1.0817728733351799E-10</v>
      </c>
      <c r="AD57" s="2">
        <v>1.1773700485753401E-2</v>
      </c>
      <c r="AE57" s="2">
        <v>4.2248329594421702E-3</v>
      </c>
      <c r="AF57">
        <v>1.1643987E-2</v>
      </c>
      <c r="AG57" s="2">
        <v>4.1560942796605204E-3</v>
      </c>
      <c r="AH57">
        <v>11.13995194</v>
      </c>
      <c r="AI57">
        <v>16.539249389999998</v>
      </c>
      <c r="AJ57">
        <v>-24.90349857</v>
      </c>
      <c r="AK57">
        <v>-18.678205559999999</v>
      </c>
      <c r="AL57" t="b">
        <v>1</v>
      </c>
      <c r="AM57">
        <v>2</v>
      </c>
      <c r="AN57" t="s">
        <v>308</v>
      </c>
      <c r="AO57">
        <v>2.7</v>
      </c>
      <c r="AP57" t="s">
        <v>309</v>
      </c>
      <c r="AQ57">
        <v>6</v>
      </c>
      <c r="AR57" t="s">
        <v>308</v>
      </c>
      <c r="AS57" t="s">
        <v>309</v>
      </c>
      <c r="AT57" t="s">
        <v>310</v>
      </c>
      <c r="AU57">
        <v>10</v>
      </c>
      <c r="AV57">
        <v>1</v>
      </c>
      <c r="AW57">
        <v>35</v>
      </c>
      <c r="AX57" t="s">
        <v>311</v>
      </c>
      <c r="AY57">
        <v>10</v>
      </c>
      <c r="AZ57">
        <v>1</v>
      </c>
      <c r="BA57">
        <v>610</v>
      </c>
      <c r="BB57" t="s">
        <v>312</v>
      </c>
      <c r="BC57" t="s">
        <v>312</v>
      </c>
      <c r="BD57" t="s">
        <v>313</v>
      </c>
    </row>
    <row r="58" spans="1:56" x14ac:dyDescent="0.35">
      <c r="A58" t="s">
        <v>305</v>
      </c>
      <c r="B58" t="s">
        <v>41</v>
      </c>
      <c r="C58">
        <v>1</v>
      </c>
      <c r="D58" t="s">
        <v>622</v>
      </c>
      <c r="E58" t="s">
        <v>623</v>
      </c>
      <c r="F58" s="2">
        <v>4.4391538034580699E-8</v>
      </c>
      <c r="G58" s="2">
        <v>3.3035679083839E-10</v>
      </c>
      <c r="H58" s="2">
        <v>4.0813783463988801E-9</v>
      </c>
      <c r="I58" s="2">
        <v>3.0356241825790801E-11</v>
      </c>
      <c r="J58">
        <v>4.0813783460000002</v>
      </c>
      <c r="K58" s="2">
        <v>3.0356241825790799E-2</v>
      </c>
      <c r="L58" s="2">
        <v>5.1322474949745597E-9</v>
      </c>
      <c r="M58" s="2">
        <v>5.7404315474101101E-11</v>
      </c>
      <c r="N58" s="2">
        <v>7.4418865726401497E-3</v>
      </c>
      <c r="O58" s="2">
        <v>1.11681125696446E-2</v>
      </c>
      <c r="P58">
        <v>-333.64867820000001</v>
      </c>
      <c r="Q58">
        <v>-337.34692799999999</v>
      </c>
      <c r="R58" s="2">
        <v>5.5181206000265002E-7</v>
      </c>
      <c r="S58" s="2">
        <v>6.5113223256457602E-9</v>
      </c>
      <c r="T58" s="2">
        <v>2.3267523000302301E-9</v>
      </c>
      <c r="U58" s="2">
        <v>2.66130690818045E-8</v>
      </c>
      <c r="V58" s="2">
        <v>3.1484187479335901E-10</v>
      </c>
      <c r="W58" s="2">
        <v>1.12176878896975E-10</v>
      </c>
      <c r="X58">
        <v>26.613069079999999</v>
      </c>
      <c r="Y58">
        <v>0.31484187499999999</v>
      </c>
      <c r="Z58">
        <v>0.11217687899999999</v>
      </c>
      <c r="AA58" s="2">
        <v>2.29740071682199E-8</v>
      </c>
      <c r="AB58" s="2">
        <v>2.6799298116100901E-10</v>
      </c>
      <c r="AC58" s="2">
        <v>9.5765857817827296E-11</v>
      </c>
      <c r="AD58" s="2">
        <v>1.17998912992487E-2</v>
      </c>
      <c r="AE58" s="2">
        <v>4.2165665970023596E-3</v>
      </c>
      <c r="AF58" s="2">
        <v>1.16445728975763E-2</v>
      </c>
      <c r="AG58" s="2">
        <v>4.1558334374094197E-3</v>
      </c>
      <c r="AH58">
        <v>13.33826522</v>
      </c>
      <c r="AI58">
        <v>14.61395422</v>
      </c>
      <c r="AJ58">
        <v>-22.575892849999999</v>
      </c>
      <c r="AK58">
        <v>-20.543454730000001</v>
      </c>
      <c r="AL58" t="b">
        <v>1</v>
      </c>
      <c r="AM58">
        <v>2</v>
      </c>
      <c r="AN58" t="s">
        <v>308</v>
      </c>
      <c r="AO58">
        <v>2.7</v>
      </c>
      <c r="AP58" t="s">
        <v>309</v>
      </c>
      <c r="AQ58">
        <v>6</v>
      </c>
      <c r="AR58" t="s">
        <v>308</v>
      </c>
      <c r="AS58" t="s">
        <v>309</v>
      </c>
      <c r="AT58" t="s">
        <v>310</v>
      </c>
      <c r="AU58">
        <v>10</v>
      </c>
      <c r="AV58">
        <v>1</v>
      </c>
      <c r="AW58">
        <v>35</v>
      </c>
      <c r="AX58" t="s">
        <v>311</v>
      </c>
      <c r="AY58">
        <v>10</v>
      </c>
      <c r="AZ58">
        <v>1</v>
      </c>
      <c r="BA58">
        <v>610</v>
      </c>
      <c r="BB58" t="s">
        <v>312</v>
      </c>
      <c r="BC58" t="s">
        <v>312</v>
      </c>
      <c r="BD58" t="s">
        <v>313</v>
      </c>
    </row>
    <row r="59" spans="1:56" x14ac:dyDescent="0.35">
      <c r="A59" t="s">
        <v>305</v>
      </c>
      <c r="B59" t="s">
        <v>42</v>
      </c>
      <c r="C59">
        <v>1</v>
      </c>
      <c r="D59" t="s">
        <v>624</v>
      </c>
      <c r="E59" t="s">
        <v>625</v>
      </c>
      <c r="F59" s="2">
        <v>1.2912143011509999E-8</v>
      </c>
      <c r="G59" s="2">
        <v>9.5364072506331398E-11</v>
      </c>
      <c r="H59" s="2">
        <v>7.2682904139753604E-10</v>
      </c>
      <c r="I59" s="2">
        <v>5.40406174670549E-12</v>
      </c>
      <c r="J59">
        <v>0.72682904100000001</v>
      </c>
      <c r="K59" s="2">
        <v>5.4040617467054899E-3</v>
      </c>
      <c r="L59" s="2">
        <v>5.1417349434801497E-9</v>
      </c>
      <c r="M59" s="2">
        <v>5.7477223467172098E-11</v>
      </c>
      <c r="N59" s="2">
        <v>7.3856115457614398E-3</v>
      </c>
      <c r="O59" s="2">
        <v>1.11687398959914E-2</v>
      </c>
      <c r="P59">
        <v>-338.72472499999998</v>
      </c>
      <c r="Q59">
        <v>-342.39480279999998</v>
      </c>
      <c r="R59" s="2">
        <v>9.9915512022978092E-7</v>
      </c>
      <c r="S59" s="2">
        <v>1.17817997334882E-8</v>
      </c>
      <c r="T59" s="2">
        <v>4.2117601634452596E-9</v>
      </c>
      <c r="U59" s="2">
        <v>3.3938984955739202E-8</v>
      </c>
      <c r="V59" s="2">
        <v>4.0235684228839799E-10</v>
      </c>
      <c r="W59" s="2">
        <v>1.43128744967136E-10</v>
      </c>
      <c r="X59">
        <v>33.938984959999999</v>
      </c>
      <c r="Y59">
        <v>0.40235684199999999</v>
      </c>
      <c r="Z59">
        <v>0.143128745</v>
      </c>
      <c r="AA59" s="2">
        <v>2.47562413635302E-8</v>
      </c>
      <c r="AB59" s="2">
        <v>2.8987888082887598E-10</v>
      </c>
      <c r="AC59" s="2">
        <v>1.0374629209918101E-10</v>
      </c>
      <c r="AD59" s="2">
        <v>1.1791762354957099E-2</v>
      </c>
      <c r="AE59" s="2">
        <v>4.2153216033929304E-3</v>
      </c>
      <c r="AF59">
        <v>1.1644475E-2</v>
      </c>
      <c r="AG59" s="2">
        <v>4.1555577837364202E-3</v>
      </c>
      <c r="AH59">
        <v>12.64868991</v>
      </c>
      <c r="AI59">
        <v>14.381660119999999</v>
      </c>
      <c r="AJ59">
        <v>-23.27883993</v>
      </c>
      <c r="AK59">
        <v>-20.766475539999998</v>
      </c>
      <c r="AL59" t="b">
        <v>1</v>
      </c>
      <c r="AM59">
        <v>2</v>
      </c>
      <c r="AN59" t="s">
        <v>308</v>
      </c>
      <c r="AO59">
        <v>2.7</v>
      </c>
      <c r="AP59" t="s">
        <v>309</v>
      </c>
      <c r="AQ59">
        <v>6</v>
      </c>
      <c r="AR59" t="s">
        <v>308</v>
      </c>
      <c r="AS59" t="s">
        <v>309</v>
      </c>
      <c r="AT59" t="s">
        <v>310</v>
      </c>
      <c r="AU59">
        <v>10</v>
      </c>
      <c r="AV59">
        <v>1</v>
      </c>
      <c r="AW59">
        <v>35</v>
      </c>
      <c r="AX59" t="s">
        <v>311</v>
      </c>
      <c r="AY59">
        <v>10</v>
      </c>
      <c r="AZ59">
        <v>1</v>
      </c>
      <c r="BA59">
        <v>610</v>
      </c>
      <c r="BB59" t="s">
        <v>312</v>
      </c>
      <c r="BC59" t="s">
        <v>312</v>
      </c>
      <c r="BD59" t="s">
        <v>313</v>
      </c>
    </row>
    <row r="60" spans="1:56" x14ac:dyDescent="0.35">
      <c r="A60" t="s">
        <v>305</v>
      </c>
      <c r="B60" t="s">
        <v>8</v>
      </c>
      <c r="C60">
        <v>1</v>
      </c>
      <c r="D60" t="s">
        <v>626</v>
      </c>
      <c r="E60" t="s">
        <v>627</v>
      </c>
      <c r="F60" s="2">
        <v>1.6940375940592401E-9</v>
      </c>
      <c r="G60" s="2">
        <v>1.19461190972735E-11</v>
      </c>
      <c r="H60" s="2">
        <v>1.39609199201196E-10</v>
      </c>
      <c r="I60" s="2">
        <v>1.0129824496579701E-12</v>
      </c>
      <c r="J60">
        <v>0.13960919899999999</v>
      </c>
      <c r="K60" s="2">
        <v>1.0129824496579701E-3</v>
      </c>
      <c r="L60" s="2">
        <v>5.1310308581722604E-9</v>
      </c>
      <c r="M60" s="2">
        <v>5.73428247310481E-11</v>
      </c>
      <c r="N60" s="2">
        <v>7.0518618590088601E-3</v>
      </c>
      <c r="O60" s="2">
        <v>1.1168646155840701E-2</v>
      </c>
      <c r="P60">
        <v>-368.60190929999999</v>
      </c>
      <c r="Q60">
        <v>-372.10616870000001</v>
      </c>
      <c r="R60" s="2">
        <v>1.11431394203534E-7</v>
      </c>
      <c r="S60" s="2">
        <v>1.3163936513249601E-9</v>
      </c>
      <c r="T60" s="2">
        <v>4.7203975275850598E-10</v>
      </c>
      <c r="U60" s="2">
        <v>4.9483452890797302E-9</v>
      </c>
      <c r="V60" s="2">
        <v>5.8471755215450103E-11</v>
      </c>
      <c r="W60" s="2">
        <v>2.09464650485769E-11</v>
      </c>
      <c r="X60">
        <v>4.9483452889999997</v>
      </c>
      <c r="Y60" s="2">
        <v>5.8471755215450102E-2</v>
      </c>
      <c r="Z60" s="2">
        <v>2.09464650485769E-2</v>
      </c>
      <c r="AA60" s="2">
        <v>2.41570834777779E-8</v>
      </c>
      <c r="AB60" s="2">
        <v>2.8095949245299902E-10</v>
      </c>
      <c r="AC60" s="2">
        <v>1.0029146359745E-10</v>
      </c>
      <c r="AD60" s="2">
        <v>1.18134899121922E-2</v>
      </c>
      <c r="AE60" s="2">
        <v>4.2361468788258E-3</v>
      </c>
      <c r="AF60" s="2">
        <v>1.16448472673549E-2</v>
      </c>
      <c r="AG60" s="2">
        <v>4.1558250139087996E-3</v>
      </c>
      <c r="AH60">
        <v>14.482168890000001</v>
      </c>
      <c r="AI60">
        <v>19.327537769999999</v>
      </c>
      <c r="AJ60">
        <v>-21.550515430000001</v>
      </c>
      <c r="AK60">
        <v>-15.990742600000001</v>
      </c>
      <c r="AL60" t="b">
        <v>1</v>
      </c>
      <c r="AM60">
        <v>2</v>
      </c>
      <c r="AN60" t="s">
        <v>308</v>
      </c>
      <c r="AO60">
        <v>2.7</v>
      </c>
      <c r="AP60" t="s">
        <v>309</v>
      </c>
      <c r="AQ60">
        <v>6</v>
      </c>
      <c r="AR60" t="s">
        <v>308</v>
      </c>
      <c r="AS60" t="s">
        <v>309</v>
      </c>
      <c r="AT60" t="s">
        <v>310</v>
      </c>
      <c r="AU60">
        <v>10</v>
      </c>
      <c r="AV60">
        <v>1</v>
      </c>
      <c r="AW60">
        <v>35</v>
      </c>
      <c r="AX60" t="s">
        <v>311</v>
      </c>
      <c r="AY60">
        <v>10</v>
      </c>
      <c r="AZ60">
        <v>1</v>
      </c>
      <c r="BA60">
        <v>610</v>
      </c>
      <c r="BB60" t="s">
        <v>312</v>
      </c>
      <c r="BC60" t="s">
        <v>312</v>
      </c>
      <c r="BD60" t="s">
        <v>313</v>
      </c>
    </row>
    <row r="61" spans="1:56" x14ac:dyDescent="0.35">
      <c r="A61" t="s">
        <v>305</v>
      </c>
      <c r="B61" t="s">
        <v>43</v>
      </c>
      <c r="C61">
        <v>1</v>
      </c>
      <c r="D61" t="s">
        <v>628</v>
      </c>
      <c r="E61" t="s">
        <v>629</v>
      </c>
      <c r="F61" s="2">
        <v>4.9358545251420896E-9</v>
      </c>
      <c r="G61" s="2">
        <v>3.6266619207741798E-11</v>
      </c>
      <c r="H61" s="2">
        <v>3.52003953763003E-10</v>
      </c>
      <c r="I61" s="2">
        <v>2.5993096564036502E-12</v>
      </c>
      <c r="J61">
        <v>0.35200395400000001</v>
      </c>
      <c r="K61" s="2">
        <v>2.5993096564036499E-3</v>
      </c>
      <c r="L61" s="2">
        <v>5.1250849263065704E-9</v>
      </c>
      <c r="M61" s="2">
        <v>5.7290895103216401E-11</v>
      </c>
      <c r="N61" s="2">
        <v>7.3475867295132204E-3</v>
      </c>
      <c r="O61" s="2">
        <v>1.11681505280416E-2</v>
      </c>
      <c r="P61">
        <v>-342.09458310000002</v>
      </c>
      <c r="Q61">
        <v>-345.7459581</v>
      </c>
      <c r="R61" s="2">
        <v>3.9106730781037399E-7</v>
      </c>
      <c r="S61" s="2">
        <v>4.6122388256180303E-9</v>
      </c>
      <c r="T61" s="2">
        <v>1.6522823561267499E-9</v>
      </c>
      <c r="U61" s="2">
        <v>1.60967612572449E-8</v>
      </c>
      <c r="V61" s="2">
        <v>1.89782509152359E-10</v>
      </c>
      <c r="W61" s="2">
        <v>6.7918656809773394E-11</v>
      </c>
      <c r="X61">
        <v>16.096761260000001</v>
      </c>
      <c r="Y61">
        <v>0.18978250899999999</v>
      </c>
      <c r="Z61" s="2">
        <v>6.7918656809773395E-2</v>
      </c>
      <c r="AA61" s="2">
        <v>2.5457857704710901E-8</v>
      </c>
      <c r="AB61" s="2">
        <v>2.9757605898566698E-10</v>
      </c>
      <c r="AC61" s="2">
        <v>1.06419811167055E-10</v>
      </c>
      <c r="AD61">
        <v>1.1793977000000001E-2</v>
      </c>
      <c r="AE61" s="2">
        <v>4.22505876386867E-3</v>
      </c>
      <c r="AF61" s="2">
        <v>1.1645045585961401E-2</v>
      </c>
      <c r="AG61">
        <v>4.1559709999999996E-3</v>
      </c>
      <c r="AH61">
        <v>12.789249480000001</v>
      </c>
      <c r="AI61">
        <v>16.623635199999999</v>
      </c>
      <c r="AJ61">
        <v>-23.206900430000001</v>
      </c>
      <c r="AK61">
        <v>-18.600160249999998</v>
      </c>
      <c r="AL61" t="b">
        <v>1</v>
      </c>
      <c r="AM61">
        <v>2</v>
      </c>
      <c r="AN61" t="s">
        <v>308</v>
      </c>
      <c r="AO61">
        <v>2.7</v>
      </c>
      <c r="AP61" t="s">
        <v>309</v>
      </c>
      <c r="AQ61">
        <v>6</v>
      </c>
      <c r="AR61" t="s">
        <v>308</v>
      </c>
      <c r="AS61" t="s">
        <v>309</v>
      </c>
      <c r="AT61" t="s">
        <v>310</v>
      </c>
      <c r="AU61">
        <v>10</v>
      </c>
      <c r="AV61">
        <v>1</v>
      </c>
      <c r="AW61">
        <v>35</v>
      </c>
      <c r="AX61" t="s">
        <v>311</v>
      </c>
      <c r="AY61">
        <v>10</v>
      </c>
      <c r="AZ61">
        <v>1</v>
      </c>
      <c r="BA61">
        <v>610</v>
      </c>
      <c r="BB61" t="s">
        <v>312</v>
      </c>
      <c r="BC61" t="s">
        <v>312</v>
      </c>
      <c r="BD61" t="s">
        <v>313</v>
      </c>
    </row>
    <row r="62" spans="1:56" x14ac:dyDescent="0.35">
      <c r="A62" t="s">
        <v>305</v>
      </c>
      <c r="B62" t="s">
        <v>44</v>
      </c>
      <c r="C62">
        <v>1</v>
      </c>
      <c r="D62" t="s">
        <v>630</v>
      </c>
      <c r="E62" t="s">
        <v>631</v>
      </c>
      <c r="F62" s="2">
        <v>2.3907323787948499E-8</v>
      </c>
      <c r="G62" s="2">
        <v>1.7734390989141401E-10</v>
      </c>
      <c r="H62" s="2">
        <v>2.11143991180052E-9</v>
      </c>
      <c r="I62" s="2">
        <v>1.5676172165912699E-11</v>
      </c>
      <c r="J62">
        <v>2.1114399119999998</v>
      </c>
      <c r="K62" s="2">
        <v>1.5676172165912699E-2</v>
      </c>
      <c r="L62" s="2">
        <v>5.1239857376347E-9</v>
      </c>
      <c r="M62" s="2">
        <v>5.7279799522027799E-11</v>
      </c>
      <c r="N62" s="2">
        <v>7.4179741515364196E-3</v>
      </c>
      <c r="O62">
        <v>1.1169319E-2</v>
      </c>
      <c r="P62">
        <v>-335.86156030000001</v>
      </c>
      <c r="Q62">
        <v>-339.54752869999999</v>
      </c>
      <c r="R62" s="2">
        <v>9.2281919272892895E-7</v>
      </c>
      <c r="S62" s="2">
        <v>1.0900688500348501E-8</v>
      </c>
      <c r="T62" s="2">
        <v>3.8738730074044904E-9</v>
      </c>
      <c r="U62" s="2">
        <v>4.00930240118669E-8</v>
      </c>
      <c r="V62" s="2">
        <v>4.6896853067579503E-10</v>
      </c>
      <c r="W62" s="2">
        <v>1.6865936425247699E-10</v>
      </c>
      <c r="X62">
        <v>40.093024010000001</v>
      </c>
      <c r="Y62">
        <v>0.46896853100000002</v>
      </c>
      <c r="Z62">
        <v>0.16865936400000001</v>
      </c>
      <c r="AA62" s="2">
        <v>2.4476699144199598E-8</v>
      </c>
      <c r="AB62" s="2">
        <v>2.8501367091123399E-10</v>
      </c>
      <c r="AC62" s="2">
        <v>1.01554280877808E-10</v>
      </c>
      <c r="AD62">
        <v>1.1812377000000001E-2</v>
      </c>
      <c r="AE62" s="2">
        <v>4.19786783578786E-3</v>
      </c>
      <c r="AF62">
        <v>1.1644032E-2</v>
      </c>
      <c r="AG62" s="2">
        <v>4.1554097443774899E-3</v>
      </c>
      <c r="AH62">
        <v>14.45768655</v>
      </c>
      <c r="AI62">
        <v>10.21754629</v>
      </c>
      <c r="AJ62">
        <v>-21.279581329999999</v>
      </c>
      <c r="AK62">
        <v>-24.79446119</v>
      </c>
      <c r="AL62" t="b">
        <v>1</v>
      </c>
      <c r="AM62">
        <v>2</v>
      </c>
      <c r="AN62" t="s">
        <v>308</v>
      </c>
      <c r="AO62">
        <v>2.7</v>
      </c>
      <c r="AP62" t="s">
        <v>309</v>
      </c>
      <c r="AQ62">
        <v>6</v>
      </c>
      <c r="AR62" t="s">
        <v>308</v>
      </c>
      <c r="AS62" t="s">
        <v>309</v>
      </c>
      <c r="AT62" t="s">
        <v>310</v>
      </c>
      <c r="AU62">
        <v>10</v>
      </c>
      <c r="AV62">
        <v>1</v>
      </c>
      <c r="AW62">
        <v>35</v>
      </c>
      <c r="AX62" t="s">
        <v>311</v>
      </c>
      <c r="AY62">
        <v>10</v>
      </c>
      <c r="AZ62">
        <v>1</v>
      </c>
      <c r="BA62">
        <v>610</v>
      </c>
      <c r="BB62" t="s">
        <v>312</v>
      </c>
      <c r="BC62" t="s">
        <v>312</v>
      </c>
      <c r="BD62" t="s">
        <v>313</v>
      </c>
    </row>
    <row r="63" spans="1:56" x14ac:dyDescent="0.35">
      <c r="A63" t="s">
        <v>305</v>
      </c>
      <c r="B63" t="s">
        <v>8</v>
      </c>
      <c r="C63">
        <v>1</v>
      </c>
      <c r="D63" t="s">
        <v>632</v>
      </c>
      <c r="E63" t="s">
        <v>633</v>
      </c>
      <c r="F63" s="2">
        <v>6.4267042854744196E-10</v>
      </c>
      <c r="G63" s="2">
        <v>3.8361919929592103E-12</v>
      </c>
      <c r="H63" s="2">
        <v>4.71255361123024E-11</v>
      </c>
      <c r="I63" s="2">
        <v>3.0925761083933099E-13</v>
      </c>
      <c r="J63" s="2">
        <v>4.7125536112302399E-2</v>
      </c>
      <c r="K63" s="2">
        <v>3.09257610839331E-4</v>
      </c>
      <c r="L63" s="2">
        <v>5.1690284934635003E-9</v>
      </c>
      <c r="M63" s="2">
        <v>5.77856658009164E-11</v>
      </c>
      <c r="N63" s="2">
        <v>5.9691434716075799E-3</v>
      </c>
      <c r="O63">
        <v>1.1168157999999999E-2</v>
      </c>
      <c r="P63">
        <v>-465.52122270000001</v>
      </c>
      <c r="Q63">
        <v>-468.48757990000001</v>
      </c>
      <c r="R63" s="2">
        <v>4.4860275290927598E-8</v>
      </c>
      <c r="S63" s="2">
        <v>5.3101923357988102E-10</v>
      </c>
      <c r="T63" s="2">
        <v>1.90492163676473E-10</v>
      </c>
      <c r="U63" s="2">
        <v>1.5011254461683201E-9</v>
      </c>
      <c r="V63" s="2">
        <v>1.7817696970623399E-11</v>
      </c>
      <c r="W63" s="2">
        <v>6.3874062289359697E-12</v>
      </c>
      <c r="X63">
        <v>1.5011254460000001</v>
      </c>
      <c r="Y63" s="2">
        <v>1.7817696970623399E-2</v>
      </c>
      <c r="Z63" s="2">
        <v>6.38740622893597E-3</v>
      </c>
      <c r="AA63" s="2">
        <v>2.4477767664791599E-8</v>
      </c>
      <c r="AB63" s="2">
        <v>2.8499327228615098E-10</v>
      </c>
      <c r="AC63" s="2">
        <v>1.01703072517424E-10</v>
      </c>
      <c r="AD63" s="2">
        <v>1.18371817858031E-2</v>
      </c>
      <c r="AE63" s="2">
        <v>4.2463440636753601E-3</v>
      </c>
      <c r="AF63" s="2">
        <v>1.16452605149635E-2</v>
      </c>
      <c r="AG63" s="2">
        <v>4.1562574511563501E-3</v>
      </c>
      <c r="AH63">
        <v>16.480633520000001</v>
      </c>
      <c r="AI63">
        <v>21.67493558</v>
      </c>
      <c r="AJ63">
        <v>-19.567724470000002</v>
      </c>
      <c r="AK63">
        <v>-13.726495379999999</v>
      </c>
      <c r="AL63" t="b">
        <v>1</v>
      </c>
      <c r="AM63">
        <v>2</v>
      </c>
      <c r="AN63" t="s">
        <v>308</v>
      </c>
      <c r="AO63">
        <v>2.7</v>
      </c>
      <c r="AP63" t="s">
        <v>309</v>
      </c>
      <c r="AQ63">
        <v>6</v>
      </c>
      <c r="AR63" t="s">
        <v>308</v>
      </c>
      <c r="AS63" t="s">
        <v>309</v>
      </c>
      <c r="AT63" t="s">
        <v>310</v>
      </c>
      <c r="AU63">
        <v>10</v>
      </c>
      <c r="AV63">
        <v>1</v>
      </c>
      <c r="AW63">
        <v>35</v>
      </c>
      <c r="AX63" t="s">
        <v>311</v>
      </c>
      <c r="AY63">
        <v>10</v>
      </c>
      <c r="AZ63">
        <v>1</v>
      </c>
      <c r="BA63">
        <v>610</v>
      </c>
      <c r="BB63" t="s">
        <v>312</v>
      </c>
      <c r="BC63" t="s">
        <v>312</v>
      </c>
      <c r="BD63" t="s">
        <v>313</v>
      </c>
    </row>
    <row r="64" spans="1:56" x14ac:dyDescent="0.35">
      <c r="A64" t="s">
        <v>305</v>
      </c>
      <c r="B64" t="s">
        <v>45</v>
      </c>
      <c r="C64">
        <v>1</v>
      </c>
      <c r="D64" t="s">
        <v>634</v>
      </c>
      <c r="E64" t="s">
        <v>635</v>
      </c>
      <c r="F64" s="2">
        <v>2.60847587610815E-8</v>
      </c>
      <c r="G64" s="2">
        <v>1.93499490683883E-10</v>
      </c>
      <c r="H64" s="2">
        <v>2.35637487300266E-9</v>
      </c>
      <c r="I64" s="2">
        <v>1.75217115122583E-11</v>
      </c>
      <c r="J64">
        <v>2.3563748730026601</v>
      </c>
      <c r="K64" s="2">
        <v>1.7521711512258301E-2</v>
      </c>
      <c r="L64" s="2">
        <v>5.1658760555818097E-9</v>
      </c>
      <c r="M64" s="2">
        <v>5.7726213587669803E-11</v>
      </c>
      <c r="N64" s="2">
        <v>7.4181054329927098E-3</v>
      </c>
      <c r="O64" s="2">
        <v>1.1170252254369401E-2</v>
      </c>
      <c r="P64">
        <v>-335.90528986567898</v>
      </c>
      <c r="Q64">
        <v>-339.59101550692401</v>
      </c>
      <c r="R64" s="2">
        <v>8.3417878253406497E-7</v>
      </c>
      <c r="S64" s="2">
        <v>9.8531627812336207E-9</v>
      </c>
      <c r="T64" s="2">
        <v>3.49933084763114E-9</v>
      </c>
      <c r="U64" s="2">
        <v>3.4048728281277403E-8</v>
      </c>
      <c r="V64" s="2">
        <v>4.0337133633272499E-10</v>
      </c>
      <c r="W64" s="2">
        <v>1.4258683123102899E-10</v>
      </c>
      <c r="X64">
        <v>34.048728281277398</v>
      </c>
      <c r="Y64">
        <v>0.40337133633272498</v>
      </c>
      <c r="Z64">
        <v>0.142586831231029</v>
      </c>
      <c r="AA64" s="2">
        <v>2.3825645991036701E-8</v>
      </c>
      <c r="AB64" s="2">
        <v>2.7745740796699802E-10</v>
      </c>
      <c r="AC64" s="2">
        <v>9.9054266255380902E-11</v>
      </c>
      <c r="AD64" s="2">
        <v>1.1811811793272601E-2</v>
      </c>
      <c r="AE64" s="2">
        <v>4.1949410856517901E-3</v>
      </c>
      <c r="AF64">
        <v>1.1642053017366E-2</v>
      </c>
      <c r="AG64" s="2">
        <v>4.1536404337058803E-3</v>
      </c>
      <c r="AH64">
        <v>14.5815154469201</v>
      </c>
      <c r="AI64">
        <v>9.9432419837693597</v>
      </c>
      <c r="AJ64">
        <v>-21.143077700934601</v>
      </c>
      <c r="AK64">
        <v>-25.059808175626198</v>
      </c>
      <c r="AL64" t="b">
        <v>1</v>
      </c>
      <c r="AM64">
        <v>2</v>
      </c>
      <c r="AN64" t="s">
        <v>308</v>
      </c>
      <c r="AO64">
        <v>2.7</v>
      </c>
      <c r="AP64" t="s">
        <v>309</v>
      </c>
      <c r="AQ64">
        <v>6</v>
      </c>
      <c r="AR64" t="s">
        <v>308</v>
      </c>
      <c r="AS64" t="s">
        <v>309</v>
      </c>
      <c r="AT64" t="s">
        <v>310</v>
      </c>
      <c r="AU64">
        <v>10</v>
      </c>
      <c r="AV64">
        <v>1</v>
      </c>
      <c r="AW64">
        <v>35</v>
      </c>
      <c r="AX64" t="s">
        <v>311</v>
      </c>
      <c r="AY64">
        <v>10</v>
      </c>
      <c r="AZ64">
        <v>1</v>
      </c>
      <c r="BA64">
        <v>610</v>
      </c>
      <c r="BB64" t="s">
        <v>312</v>
      </c>
      <c r="BC64" t="s">
        <v>312</v>
      </c>
      <c r="BD64" t="s">
        <v>313</v>
      </c>
    </row>
    <row r="65" spans="1:56" x14ac:dyDescent="0.35">
      <c r="A65" t="s">
        <v>305</v>
      </c>
      <c r="B65" t="s">
        <v>46</v>
      </c>
      <c r="C65">
        <v>1</v>
      </c>
      <c r="D65" t="s">
        <v>636</v>
      </c>
      <c r="E65" t="s">
        <v>637</v>
      </c>
      <c r="F65" s="2">
        <v>2.45150015610149E-8</v>
      </c>
      <c r="G65" s="2">
        <v>1.8227010571713799E-10</v>
      </c>
      <c r="H65" s="2">
        <v>2.2225326024027899E-9</v>
      </c>
      <c r="I65" s="2">
        <v>1.6577903980130599E-11</v>
      </c>
      <c r="J65">
        <v>2.22253260240279</v>
      </c>
      <c r="K65" s="2">
        <v>1.65779039801306E-2</v>
      </c>
      <c r="L65" s="2">
        <v>5.1329757108669902E-9</v>
      </c>
      <c r="M65" s="2">
        <v>5.7395351780040198E-11</v>
      </c>
      <c r="N65" s="2">
        <v>7.4350436104802702E-3</v>
      </c>
      <c r="O65" s="2">
        <v>1.11697151358003E-2</v>
      </c>
      <c r="P65">
        <v>-334.35691778297701</v>
      </c>
      <c r="Q65">
        <v>-338.05123688928097</v>
      </c>
      <c r="R65" s="2">
        <v>2.2049371882012099E-7</v>
      </c>
      <c r="S65" s="2">
        <v>2.60612250590507E-9</v>
      </c>
      <c r="T65" s="2">
        <v>9.3086020183614005E-10</v>
      </c>
      <c r="U65" s="2">
        <v>1.01196091506495E-8</v>
      </c>
      <c r="V65" s="2">
        <v>1.1977091540771299E-10</v>
      </c>
      <c r="W65" s="2">
        <v>4.2680966400032703E-11</v>
      </c>
      <c r="X65">
        <v>10.119609150649501</v>
      </c>
      <c r="Y65">
        <v>0.11977091540771299</v>
      </c>
      <c r="Z65" s="2">
        <v>4.2680966400032702E-2</v>
      </c>
      <c r="AA65" s="2">
        <v>2.4188941167604699E-8</v>
      </c>
      <c r="AB65" s="2">
        <v>2.8159792405503998E-10</v>
      </c>
      <c r="AC65" s="2">
        <v>1.00469925100609E-10</v>
      </c>
      <c r="AD65">
        <v>1.1819486377438E-2</v>
      </c>
      <c r="AE65" s="2">
        <v>4.2217084768547799E-3</v>
      </c>
      <c r="AF65" s="2">
        <v>1.16423552783374E-2</v>
      </c>
      <c r="AG65" s="2">
        <v>4.1538262343162697E-3</v>
      </c>
      <c r="AH65">
        <v>15.2143698475038</v>
      </c>
      <c r="AI65">
        <v>16.342099719461299</v>
      </c>
      <c r="AJ65">
        <v>-20.6990431598052</v>
      </c>
      <c r="AK65">
        <v>-18.8773844874916</v>
      </c>
      <c r="AL65" t="b">
        <v>1</v>
      </c>
      <c r="AM65">
        <v>2</v>
      </c>
      <c r="AN65" t="s">
        <v>308</v>
      </c>
      <c r="AO65">
        <v>2.7</v>
      </c>
      <c r="AP65" t="s">
        <v>309</v>
      </c>
      <c r="AQ65">
        <v>6</v>
      </c>
      <c r="AR65" t="s">
        <v>308</v>
      </c>
      <c r="AS65" t="s">
        <v>309</v>
      </c>
      <c r="AT65" t="s">
        <v>310</v>
      </c>
      <c r="AU65">
        <v>10</v>
      </c>
      <c r="AV65">
        <v>1</v>
      </c>
      <c r="AW65">
        <v>35</v>
      </c>
      <c r="AX65" t="s">
        <v>311</v>
      </c>
      <c r="AY65">
        <v>10</v>
      </c>
      <c r="AZ65">
        <v>1</v>
      </c>
      <c r="BA65">
        <v>610</v>
      </c>
      <c r="BB65" t="s">
        <v>312</v>
      </c>
      <c r="BC65" t="s">
        <v>312</v>
      </c>
      <c r="BD65" t="s">
        <v>313</v>
      </c>
    </row>
    <row r="66" spans="1:56" x14ac:dyDescent="0.35">
      <c r="A66" t="s">
        <v>305</v>
      </c>
      <c r="B66" t="s">
        <v>47</v>
      </c>
      <c r="C66">
        <v>1</v>
      </c>
      <c r="D66" t="s">
        <v>638</v>
      </c>
      <c r="E66" t="s">
        <v>639</v>
      </c>
      <c r="F66" s="2">
        <v>7.3610491352192104E-10</v>
      </c>
      <c r="G66" s="2">
        <v>4.6722208126402496E-12</v>
      </c>
      <c r="H66" s="2">
        <v>5.57374632559338E-11</v>
      </c>
      <c r="I66" s="2">
        <v>3.8196426273631699E-13</v>
      </c>
      <c r="J66" s="2">
        <v>5.5737463255933803E-2</v>
      </c>
      <c r="K66" s="2">
        <v>3.8196426273631701E-4</v>
      </c>
      <c r="L66" s="2">
        <v>5.1577095306447701E-9</v>
      </c>
      <c r="M66" s="2">
        <v>5.7627772412302398E-11</v>
      </c>
      <c r="N66" s="2">
        <v>6.3472213359992997E-3</v>
      </c>
      <c r="O66" s="2">
        <v>1.11680781962855E-2</v>
      </c>
      <c r="P66">
        <v>-431.66395999999997</v>
      </c>
      <c r="Q66">
        <v>-434.81822510000001</v>
      </c>
      <c r="R66" s="2">
        <v>3.7630027143151697E-8</v>
      </c>
      <c r="S66" s="2">
        <v>4.4567743415619497E-10</v>
      </c>
      <c r="T66" s="2">
        <v>1.5985434398654001E-10</v>
      </c>
      <c r="U66" s="2">
        <v>1.16541187811237E-9</v>
      </c>
      <c r="V66" s="2">
        <v>1.38113010611507E-11</v>
      </c>
      <c r="W66" s="2">
        <v>4.94696991704124E-12</v>
      </c>
      <c r="X66">
        <v>1.165411878</v>
      </c>
      <c r="Y66" s="2">
        <v>1.3811301061150701E-2</v>
      </c>
      <c r="Z66" s="2">
        <v>4.9469699170412397E-3</v>
      </c>
      <c r="AA66" s="2">
        <v>2.4907262499710899E-8</v>
      </c>
      <c r="AB66" s="2">
        <v>2.8985129464274298E-10</v>
      </c>
      <c r="AC66" s="2">
        <v>1.03392597225509E-10</v>
      </c>
      <c r="AD66" s="2">
        <v>1.18436649662982E-2</v>
      </c>
      <c r="AE66" s="2">
        <v>4.2480528482858604E-3</v>
      </c>
      <c r="AF66" s="2">
        <v>1.16442669816243E-2</v>
      </c>
      <c r="AG66" s="2">
        <v>4.1554258812143696E-3</v>
      </c>
      <c r="AH66">
        <v>17.124133700000002</v>
      </c>
      <c r="AI66">
        <v>22.290607439999999</v>
      </c>
      <c r="AJ66">
        <v>-18.92471389</v>
      </c>
      <c r="AK66">
        <v>-13.13288569</v>
      </c>
      <c r="AL66" t="b">
        <v>1</v>
      </c>
      <c r="AM66">
        <v>2</v>
      </c>
      <c r="AN66" t="s">
        <v>308</v>
      </c>
      <c r="AO66">
        <v>2.7</v>
      </c>
      <c r="AP66" t="s">
        <v>309</v>
      </c>
      <c r="AQ66">
        <v>6</v>
      </c>
      <c r="AR66" t="s">
        <v>308</v>
      </c>
      <c r="AS66" t="s">
        <v>309</v>
      </c>
      <c r="AT66" t="s">
        <v>310</v>
      </c>
      <c r="AU66">
        <v>10</v>
      </c>
      <c r="AV66">
        <v>1</v>
      </c>
      <c r="AW66">
        <v>35</v>
      </c>
      <c r="AX66" t="s">
        <v>311</v>
      </c>
      <c r="AY66">
        <v>10</v>
      </c>
      <c r="AZ66">
        <v>1</v>
      </c>
      <c r="BA66">
        <v>610</v>
      </c>
      <c r="BB66" t="s">
        <v>312</v>
      </c>
      <c r="BC66" t="s">
        <v>312</v>
      </c>
      <c r="BD66" t="s">
        <v>313</v>
      </c>
    </row>
    <row r="67" spans="1:56" x14ac:dyDescent="0.35">
      <c r="A67" t="s">
        <v>305</v>
      </c>
      <c r="B67" t="s">
        <v>48</v>
      </c>
      <c r="C67">
        <v>1</v>
      </c>
      <c r="D67" t="s">
        <v>640</v>
      </c>
      <c r="E67" t="s">
        <v>641</v>
      </c>
      <c r="F67" s="2">
        <v>1.6459928704383599E-8</v>
      </c>
      <c r="G67" s="2">
        <v>1.22473779889711E-10</v>
      </c>
      <c r="H67" s="2">
        <v>1.30272670428866E-9</v>
      </c>
      <c r="I67" s="2">
        <v>9.7111511540570706E-12</v>
      </c>
      <c r="J67">
        <v>1.3027267039999999</v>
      </c>
      <c r="K67" s="2">
        <v>9.7111511540570704E-3</v>
      </c>
      <c r="L67" s="2">
        <v>5.1270309529797098E-9</v>
      </c>
      <c r="M67" s="2">
        <v>5.7317684762043102E-11</v>
      </c>
      <c r="N67" s="2">
        <v>7.4407235954244196E-3</v>
      </c>
      <c r="O67" s="2">
        <v>1.1170125986913601E-2</v>
      </c>
      <c r="P67">
        <v>-333.87290309999997</v>
      </c>
      <c r="Q67">
        <v>-337.5699085</v>
      </c>
      <c r="R67" s="2">
        <v>5.0591624191941598E-7</v>
      </c>
      <c r="S67" s="2">
        <v>5.9703648700414798E-9</v>
      </c>
      <c r="T67" s="2">
        <v>2.1329119654002001E-9</v>
      </c>
      <c r="U67" s="2">
        <v>2.3198575505034599E-8</v>
      </c>
      <c r="V67" s="2">
        <v>2.7413099568107699E-10</v>
      </c>
      <c r="W67" s="2">
        <v>9.77202693763779E-11</v>
      </c>
      <c r="X67">
        <v>23.198575510000001</v>
      </c>
      <c r="Y67">
        <v>0.27413099600000002</v>
      </c>
      <c r="Z67" s="2">
        <v>9.77202693763779E-2</v>
      </c>
      <c r="AA67" s="2">
        <v>2.22292365265613E-8</v>
      </c>
      <c r="AB67" s="2">
        <v>2.57582491760197E-10</v>
      </c>
      <c r="AC67" s="2">
        <v>9.1758346050947802E-11</v>
      </c>
      <c r="AD67" s="2">
        <v>1.18010934920576E-2</v>
      </c>
      <c r="AE67" s="2">
        <v>4.2159389018784198E-3</v>
      </c>
      <c r="AF67" s="2">
        <v>1.1644826547274801E-2</v>
      </c>
      <c r="AG67" s="2">
        <v>4.1558809819429799E-3</v>
      </c>
      <c r="AH67">
        <v>13.41943086</v>
      </c>
      <c r="AI67">
        <v>14.45130893</v>
      </c>
      <c r="AJ67">
        <v>-22.486976949999999</v>
      </c>
      <c r="AK67">
        <v>-20.700805339999999</v>
      </c>
      <c r="AL67" t="b">
        <v>1</v>
      </c>
      <c r="AM67">
        <v>2</v>
      </c>
      <c r="AN67" t="s">
        <v>308</v>
      </c>
      <c r="AO67">
        <v>2.7</v>
      </c>
      <c r="AP67" t="s">
        <v>309</v>
      </c>
      <c r="AQ67">
        <v>6</v>
      </c>
      <c r="AR67" t="s">
        <v>308</v>
      </c>
      <c r="AS67" t="s">
        <v>309</v>
      </c>
      <c r="AT67" t="s">
        <v>310</v>
      </c>
      <c r="AU67">
        <v>10</v>
      </c>
      <c r="AV67">
        <v>1</v>
      </c>
      <c r="AW67">
        <v>35</v>
      </c>
      <c r="AX67" t="s">
        <v>311</v>
      </c>
      <c r="AY67">
        <v>10</v>
      </c>
      <c r="AZ67">
        <v>1</v>
      </c>
      <c r="BA67">
        <v>610</v>
      </c>
      <c r="BB67" t="s">
        <v>312</v>
      </c>
      <c r="BC67" t="s">
        <v>312</v>
      </c>
      <c r="BD67" t="s">
        <v>313</v>
      </c>
    </row>
    <row r="68" spans="1:56" x14ac:dyDescent="0.35">
      <c r="A68" t="s">
        <v>305</v>
      </c>
      <c r="B68" t="s">
        <v>49</v>
      </c>
      <c r="C68">
        <v>1</v>
      </c>
      <c r="D68" t="s">
        <v>642</v>
      </c>
      <c r="E68" t="s">
        <v>643</v>
      </c>
      <c r="F68" s="2">
        <v>2.2161797764237E-8</v>
      </c>
      <c r="G68" s="2">
        <v>1.6523542667693199E-10</v>
      </c>
      <c r="H68" s="2">
        <v>2.2221238182851299E-9</v>
      </c>
      <c r="I68" s="2">
        <v>1.6569424651779999E-11</v>
      </c>
      <c r="J68">
        <v>2.2221238182851302</v>
      </c>
      <c r="K68">
        <v>1.6569424651780001E-2</v>
      </c>
      <c r="L68" s="2">
        <v>5.1316948828380897E-9</v>
      </c>
      <c r="M68" s="2">
        <v>5.7397505374827503E-11</v>
      </c>
      <c r="N68" s="2">
        <v>7.4558674541997799E-3</v>
      </c>
      <c r="O68" s="2">
        <v>1.1172695085846601E-2</v>
      </c>
      <c r="P68">
        <v>-332.67064061877301</v>
      </c>
      <c r="Q68">
        <v>-336.37431856333899</v>
      </c>
      <c r="R68" s="2">
        <v>2.5440610942293401E-7</v>
      </c>
      <c r="S68" s="2">
        <v>3.00489647370235E-9</v>
      </c>
      <c r="T68" s="2">
        <v>1.07351878785535E-9</v>
      </c>
      <c r="U68" s="2">
        <v>1.2353152278876699E-8</v>
      </c>
      <c r="V68" s="2">
        <v>1.4611988008450499E-10</v>
      </c>
      <c r="W68" s="2">
        <v>5.2084954405007299E-11</v>
      </c>
      <c r="X68">
        <v>12.353152278876699</v>
      </c>
      <c r="Y68">
        <v>0.14611988008450499</v>
      </c>
      <c r="Z68" s="2">
        <v>5.2084954405007301E-2</v>
      </c>
      <c r="AA68" s="2">
        <v>2.77849405295183E-8</v>
      </c>
      <c r="AB68" s="2">
        <v>3.2509405581804102E-10</v>
      </c>
      <c r="AC68" s="2">
        <v>1.1622174376601999E-10</v>
      </c>
      <c r="AD68" s="2">
        <v>1.18114163237601E-2</v>
      </c>
      <c r="AE68" s="2">
        <v>4.2197052196993202E-3</v>
      </c>
      <c r="AF68" s="2">
        <v>1.16430474454334E-2</v>
      </c>
      <c r="AG68" s="2">
        <v>4.1542136817194399E-3</v>
      </c>
      <c r="AH68">
        <v>14.4608942904208</v>
      </c>
      <c r="AI68">
        <v>15.7650864875046</v>
      </c>
      <c r="AJ68">
        <v>-21.456622813862101</v>
      </c>
      <c r="AK68">
        <v>-19.433401371987198</v>
      </c>
      <c r="AL68" t="b">
        <v>1</v>
      </c>
      <c r="AM68">
        <v>2</v>
      </c>
      <c r="AN68" t="s">
        <v>308</v>
      </c>
      <c r="AO68">
        <v>2.7</v>
      </c>
      <c r="AP68" t="s">
        <v>309</v>
      </c>
      <c r="AQ68">
        <v>6</v>
      </c>
      <c r="AR68" t="s">
        <v>308</v>
      </c>
      <c r="AS68" t="s">
        <v>309</v>
      </c>
      <c r="AT68" t="s">
        <v>310</v>
      </c>
      <c r="AU68">
        <v>10</v>
      </c>
      <c r="AV68">
        <v>1</v>
      </c>
      <c r="AW68">
        <v>35</v>
      </c>
      <c r="AX68" t="s">
        <v>311</v>
      </c>
      <c r="AY68">
        <v>10</v>
      </c>
      <c r="AZ68">
        <v>1</v>
      </c>
      <c r="BA68">
        <v>610</v>
      </c>
      <c r="BB68" t="s">
        <v>312</v>
      </c>
      <c r="BC68" t="s">
        <v>312</v>
      </c>
      <c r="BD68" t="s">
        <v>313</v>
      </c>
    </row>
    <row r="69" spans="1:56" x14ac:dyDescent="0.35">
      <c r="A69" t="s">
        <v>305</v>
      </c>
      <c r="B69" t="s">
        <v>8</v>
      </c>
      <c r="C69">
        <v>1</v>
      </c>
      <c r="D69" t="s">
        <v>644</v>
      </c>
      <c r="E69" t="s">
        <v>645</v>
      </c>
      <c r="F69" s="2">
        <v>5.1944876080551898E-10</v>
      </c>
      <c r="G69" s="2">
        <v>2.7601543621584699E-12</v>
      </c>
      <c r="H69" s="2">
        <v>5.5356965539266102E-11</v>
      </c>
      <c r="I69" s="2">
        <v>3.4189033440261398E-13</v>
      </c>
      <c r="J69" s="2">
        <v>5.5356965539266098E-2</v>
      </c>
      <c r="K69" s="2">
        <v>3.4189033440261402E-4</v>
      </c>
      <c r="L69" s="2">
        <v>5.1891837735486897E-9</v>
      </c>
      <c r="M69" s="2">
        <v>5.8022661092208998E-11</v>
      </c>
      <c r="N69" s="2">
        <v>5.3136219978236997E-3</v>
      </c>
      <c r="O69" s="2">
        <v>1.11680014629676E-2</v>
      </c>
      <c r="P69">
        <v>-524.21012700000006</v>
      </c>
      <c r="Q69">
        <v>-526.85076079999999</v>
      </c>
      <c r="R69" s="2">
        <v>2.3547525966948801E-7</v>
      </c>
      <c r="S69" s="2">
        <v>2.7851103952803798E-9</v>
      </c>
      <c r="T69" s="2">
        <v>9.9103622768685505E-10</v>
      </c>
      <c r="U69" s="2">
        <v>1.06752819917233E-8</v>
      </c>
      <c r="V69" s="2">
        <v>1.2624359890800499E-10</v>
      </c>
      <c r="W69" s="2">
        <v>4.4870510085281998E-11</v>
      </c>
      <c r="X69">
        <v>10.67528199</v>
      </c>
      <c r="Y69">
        <v>0.12624359900000001</v>
      </c>
      <c r="Z69">
        <v>4.4870510000000002E-2</v>
      </c>
      <c r="AA69" s="2">
        <v>2.4352646550025602E-8</v>
      </c>
      <c r="AB69" s="2">
        <v>2.8348377026289499E-10</v>
      </c>
      <c r="AC69" s="2">
        <v>1.0114114310559899E-10</v>
      </c>
      <c r="AD69" s="2">
        <v>1.1827613649049801E-2</v>
      </c>
      <c r="AE69" s="2">
        <v>4.2086639126244904E-3</v>
      </c>
      <c r="AF69" s="2">
        <v>1.16440875558942E-2</v>
      </c>
      <c r="AG69" s="2">
        <v>4.1554584478391198E-3</v>
      </c>
      <c r="AH69">
        <v>15.76131168</v>
      </c>
      <c r="AI69">
        <v>12.80375329</v>
      </c>
      <c r="AJ69">
        <v>-20.020476599999999</v>
      </c>
      <c r="AK69">
        <v>-22.297955850000001</v>
      </c>
      <c r="AL69" t="b">
        <v>1</v>
      </c>
      <c r="AM69">
        <v>2</v>
      </c>
      <c r="AN69" t="s">
        <v>308</v>
      </c>
      <c r="AO69">
        <v>2.7</v>
      </c>
      <c r="AP69" t="s">
        <v>309</v>
      </c>
      <c r="AQ69">
        <v>6</v>
      </c>
      <c r="AR69" t="s">
        <v>308</v>
      </c>
      <c r="AS69" t="s">
        <v>309</v>
      </c>
      <c r="AT69" t="s">
        <v>310</v>
      </c>
      <c r="AU69">
        <v>10</v>
      </c>
      <c r="AV69">
        <v>1</v>
      </c>
      <c r="AW69">
        <v>35</v>
      </c>
      <c r="AX69" t="s">
        <v>311</v>
      </c>
      <c r="AY69">
        <v>10</v>
      </c>
      <c r="AZ69">
        <v>1</v>
      </c>
      <c r="BA69">
        <v>610</v>
      </c>
      <c r="BB69" t="s">
        <v>312</v>
      </c>
      <c r="BC69" t="s">
        <v>312</v>
      </c>
      <c r="BD69" t="s">
        <v>313</v>
      </c>
    </row>
    <row r="70" spans="1:56" x14ac:dyDescent="0.35">
      <c r="A70" t="s">
        <v>305</v>
      </c>
      <c r="B70" t="s">
        <v>50</v>
      </c>
      <c r="C70">
        <v>1</v>
      </c>
      <c r="D70" t="s">
        <v>646</v>
      </c>
      <c r="E70" t="s">
        <v>647</v>
      </c>
      <c r="F70" s="2">
        <v>1.00243646069889E-8</v>
      </c>
      <c r="G70" s="2">
        <v>7.4343037109582394E-11</v>
      </c>
      <c r="H70" s="2">
        <v>8.8544732657069899E-10</v>
      </c>
      <c r="I70" s="2">
        <v>6.5866504958544998E-12</v>
      </c>
      <c r="J70">
        <v>0.88544732699999995</v>
      </c>
      <c r="K70" s="2">
        <v>6.5866504958545001E-3</v>
      </c>
      <c r="L70" s="2">
        <v>5.1342912792582899E-9</v>
      </c>
      <c r="M70" s="2">
        <v>5.7386007397906701E-11</v>
      </c>
      <c r="N70" s="2">
        <v>7.4162343474369497E-3</v>
      </c>
      <c r="O70" s="2">
        <v>1.11671004731095E-2</v>
      </c>
      <c r="P70">
        <v>-335.88541040000001</v>
      </c>
      <c r="Q70">
        <v>-339.57124640000001</v>
      </c>
      <c r="R70" s="2">
        <v>8.6473936344459395E-7</v>
      </c>
      <c r="S70" s="2">
        <v>1.0206562553935699E-8</v>
      </c>
      <c r="T70" s="2">
        <v>3.6274539576268302E-9</v>
      </c>
      <c r="U70" s="2">
        <v>3.9717850341958203E-8</v>
      </c>
      <c r="V70" s="2">
        <v>4.6984022228357999E-10</v>
      </c>
      <c r="W70" s="2">
        <v>1.6662533852684899E-10</v>
      </c>
      <c r="X70">
        <v>39.717850339999998</v>
      </c>
      <c r="Y70">
        <v>0.46984022199999997</v>
      </c>
      <c r="Z70">
        <v>0.16662533900000001</v>
      </c>
      <c r="AA70" s="2">
        <v>2.44282346089629E-8</v>
      </c>
      <c r="AB70" s="2">
        <v>2.8447008587452902E-10</v>
      </c>
      <c r="AC70" s="2">
        <v>1.01523770797387E-10</v>
      </c>
      <c r="AD70" s="2">
        <v>1.1803050705681901E-2</v>
      </c>
      <c r="AE70" s="2">
        <v>4.19485235779861E-3</v>
      </c>
      <c r="AF70" s="2">
        <v>1.16433904615305E-2</v>
      </c>
      <c r="AG70" s="2">
        <v>4.1549876564526004E-3</v>
      </c>
      <c r="AH70">
        <v>13.71252168</v>
      </c>
      <c r="AI70">
        <v>9.5944211250000002</v>
      </c>
      <c r="AJ70">
        <v>-22.02709905</v>
      </c>
      <c r="AK70">
        <v>-25.395057659999999</v>
      </c>
      <c r="AL70" t="b">
        <v>1</v>
      </c>
      <c r="AM70">
        <v>2</v>
      </c>
      <c r="AN70" t="s">
        <v>308</v>
      </c>
      <c r="AO70">
        <v>2.7</v>
      </c>
      <c r="AP70" t="s">
        <v>309</v>
      </c>
      <c r="AQ70">
        <v>6</v>
      </c>
      <c r="AR70" t="s">
        <v>308</v>
      </c>
      <c r="AS70" t="s">
        <v>309</v>
      </c>
      <c r="AT70" t="s">
        <v>310</v>
      </c>
      <c r="AU70">
        <v>10</v>
      </c>
      <c r="AV70">
        <v>1</v>
      </c>
      <c r="AW70">
        <v>35</v>
      </c>
      <c r="AX70" t="s">
        <v>311</v>
      </c>
      <c r="AY70">
        <v>10</v>
      </c>
      <c r="AZ70">
        <v>1</v>
      </c>
      <c r="BA70">
        <v>610</v>
      </c>
      <c r="BB70" t="s">
        <v>312</v>
      </c>
      <c r="BC70" t="s">
        <v>312</v>
      </c>
      <c r="BD70" t="s">
        <v>313</v>
      </c>
    </row>
    <row r="71" spans="1:56" x14ac:dyDescent="0.35">
      <c r="A71" t="s">
        <v>305</v>
      </c>
      <c r="B71" t="s">
        <v>51</v>
      </c>
      <c r="C71">
        <v>1</v>
      </c>
      <c r="D71" t="s">
        <v>648</v>
      </c>
      <c r="E71" t="s">
        <v>649</v>
      </c>
      <c r="F71" s="2">
        <v>2.4130558720775001E-8</v>
      </c>
      <c r="G71" s="2">
        <v>1.7901459973164201E-10</v>
      </c>
      <c r="H71" s="2">
        <v>2.21512519438249E-9</v>
      </c>
      <c r="I71" s="2">
        <v>1.6463014979040099E-11</v>
      </c>
      <c r="J71">
        <v>2.2151251940000001</v>
      </c>
      <c r="K71" s="2">
        <v>1.64630149790401E-2</v>
      </c>
      <c r="L71" s="2">
        <v>5.1331562735275202E-9</v>
      </c>
      <c r="M71" s="2">
        <v>5.7372226408957E-11</v>
      </c>
      <c r="N71" s="2">
        <v>7.4185849487820102E-3</v>
      </c>
      <c r="O71">
        <v>1.1167312E-2</v>
      </c>
      <c r="P71">
        <v>-335.68751550000002</v>
      </c>
      <c r="Q71">
        <v>-339.37444979999998</v>
      </c>
      <c r="R71" s="2">
        <v>8.8436011467205595E-7</v>
      </c>
      <c r="S71" s="2">
        <v>1.0436820525701301E-8</v>
      </c>
      <c r="T71" s="2">
        <v>3.7126237822166598E-9</v>
      </c>
      <c r="U71" s="2">
        <v>3.6706868655755898E-8</v>
      </c>
      <c r="V71" s="2">
        <v>4.3484504885782402E-10</v>
      </c>
      <c r="W71" s="2">
        <v>1.53796461677125E-10</v>
      </c>
      <c r="X71">
        <v>36.706868659999998</v>
      </c>
      <c r="Y71">
        <v>0.43484504899999998</v>
      </c>
      <c r="Z71">
        <v>0.15379646199999999</v>
      </c>
      <c r="AA71" s="2">
        <v>2.5556642133822299E-8</v>
      </c>
      <c r="AB71" s="2">
        <v>2.9889213469478099E-10</v>
      </c>
      <c r="AC71" s="2">
        <v>1.0687084183186699E-10</v>
      </c>
      <c r="AD71" s="2">
        <v>1.18015504685799E-2</v>
      </c>
      <c r="AE71" s="2">
        <v>4.1980904844328001E-3</v>
      </c>
      <c r="AF71" s="2">
        <v>1.16435209728763E-2</v>
      </c>
      <c r="AG71" s="2">
        <v>4.1546817623238502E-3</v>
      </c>
      <c r="AH71">
        <v>13.57231168</v>
      </c>
      <c r="AI71">
        <v>10.44814611</v>
      </c>
      <c r="AJ71">
        <v>-22.199317369999999</v>
      </c>
      <c r="AK71">
        <v>-24.569731690000001</v>
      </c>
      <c r="AL71" t="b">
        <v>1</v>
      </c>
      <c r="AM71">
        <v>2</v>
      </c>
      <c r="AN71" t="s">
        <v>308</v>
      </c>
      <c r="AO71">
        <v>2.7</v>
      </c>
      <c r="AP71" t="s">
        <v>309</v>
      </c>
      <c r="AQ71">
        <v>6</v>
      </c>
      <c r="AR71" t="s">
        <v>308</v>
      </c>
      <c r="AS71" t="s">
        <v>309</v>
      </c>
      <c r="AT71" t="s">
        <v>310</v>
      </c>
      <c r="AU71">
        <v>10</v>
      </c>
      <c r="AV71">
        <v>1</v>
      </c>
      <c r="AW71">
        <v>35</v>
      </c>
      <c r="AX71" t="s">
        <v>311</v>
      </c>
      <c r="AY71">
        <v>10</v>
      </c>
      <c r="AZ71">
        <v>1</v>
      </c>
      <c r="BA71">
        <v>610</v>
      </c>
      <c r="BB71" t="s">
        <v>312</v>
      </c>
      <c r="BC71" t="s">
        <v>312</v>
      </c>
      <c r="BD71" t="s">
        <v>313</v>
      </c>
    </row>
    <row r="72" spans="1:56" x14ac:dyDescent="0.35">
      <c r="A72" t="s">
        <v>305</v>
      </c>
      <c r="B72" t="s">
        <v>8</v>
      </c>
      <c r="C72">
        <v>1</v>
      </c>
      <c r="D72" t="s">
        <v>650</v>
      </c>
      <c r="E72" t="s">
        <v>651</v>
      </c>
      <c r="F72" s="2">
        <v>1.39582830315727E-10</v>
      </c>
      <c r="G72" s="2">
        <v>6.0087016282526902E-13</v>
      </c>
      <c r="H72" s="2">
        <v>1.7020482245833099E-11</v>
      </c>
      <c r="I72" s="2">
        <v>9.9293857370227195E-14</v>
      </c>
      <c r="J72" s="2">
        <v>1.70204822458331E-2</v>
      </c>
      <c r="K72" s="2">
        <v>9.9293857370227195E-5</v>
      </c>
      <c r="L72" s="2">
        <v>5.1833127921798597E-9</v>
      </c>
      <c r="M72" s="2">
        <v>5.79752411614485E-11</v>
      </c>
      <c r="N72" s="2">
        <v>4.3047569781049901E-3</v>
      </c>
      <c r="O72" s="2">
        <v>1.11689008135878E-2</v>
      </c>
      <c r="P72">
        <v>-614.57648789999996</v>
      </c>
      <c r="Q72">
        <v>-616.7155884</v>
      </c>
      <c r="R72" s="2">
        <v>5.0269205532671397E-9</v>
      </c>
      <c r="S72" s="2">
        <v>5.9450685123799999E-11</v>
      </c>
      <c r="T72" s="2">
        <v>2.1402919855698701E-11</v>
      </c>
      <c r="U72" s="2">
        <v>1.2359860357413799E-10</v>
      </c>
      <c r="V72" s="2">
        <v>1.46356310317536E-12</v>
      </c>
      <c r="W72" s="2">
        <v>5.2427463412274596E-13</v>
      </c>
      <c r="X72">
        <v>0.123598604</v>
      </c>
      <c r="Y72" s="2">
        <v>1.4635631031753599E-3</v>
      </c>
      <c r="Z72" s="2">
        <v>5.2427463412274599E-4</v>
      </c>
      <c r="AA72" s="2">
        <v>2.4598204647362799E-8</v>
      </c>
      <c r="AB72" s="2">
        <v>2.8676349536438299E-10</v>
      </c>
      <c r="AC72" s="2">
        <v>1.02298712880718E-10</v>
      </c>
      <c r="AD72">
        <v>1.1826461999999999E-2</v>
      </c>
      <c r="AE72" s="2">
        <v>4.2576602571903202E-3</v>
      </c>
      <c r="AF72" s="2">
        <v>1.16435837698432E-2</v>
      </c>
      <c r="AG72" s="2">
        <v>4.1552205464979799E-3</v>
      </c>
      <c r="AH72">
        <v>15.70635624</v>
      </c>
      <c r="AI72">
        <v>24.653254749999999</v>
      </c>
      <c r="AJ72">
        <v>-20.462318339999999</v>
      </c>
      <c r="AK72">
        <v>-10.846643690000001</v>
      </c>
      <c r="AL72" t="b">
        <v>1</v>
      </c>
      <c r="AM72">
        <v>2</v>
      </c>
      <c r="AN72" t="s">
        <v>308</v>
      </c>
      <c r="AO72">
        <v>2.7</v>
      </c>
      <c r="AP72" t="s">
        <v>309</v>
      </c>
      <c r="AQ72">
        <v>6</v>
      </c>
      <c r="AR72" t="s">
        <v>308</v>
      </c>
      <c r="AS72" t="s">
        <v>309</v>
      </c>
      <c r="AT72" t="s">
        <v>310</v>
      </c>
      <c r="AU72">
        <v>10</v>
      </c>
      <c r="AV72">
        <v>1</v>
      </c>
      <c r="AW72">
        <v>35</v>
      </c>
      <c r="AX72" t="s">
        <v>311</v>
      </c>
      <c r="AY72">
        <v>10</v>
      </c>
      <c r="AZ72">
        <v>1</v>
      </c>
      <c r="BA72">
        <v>610</v>
      </c>
      <c r="BB72" t="s">
        <v>312</v>
      </c>
      <c r="BC72" t="s">
        <v>312</v>
      </c>
      <c r="BD72" t="s">
        <v>313</v>
      </c>
    </row>
    <row r="73" spans="1:56" x14ac:dyDescent="0.35">
      <c r="A73" t="s">
        <v>305</v>
      </c>
      <c r="B73" t="s">
        <v>52</v>
      </c>
      <c r="C73">
        <v>1</v>
      </c>
      <c r="D73" t="s">
        <v>652</v>
      </c>
      <c r="E73" t="s">
        <v>653</v>
      </c>
      <c r="F73" s="2">
        <v>4.3457937340181098E-10</v>
      </c>
      <c r="G73" s="2">
        <v>2.9572530772456898E-12</v>
      </c>
      <c r="H73" s="2">
        <v>3.6017383520103902E-11</v>
      </c>
      <c r="I73" s="2">
        <v>2.6475132849923502E-13</v>
      </c>
      <c r="J73" s="2">
        <v>3.6017383520103897E-2</v>
      </c>
      <c r="K73" s="2">
        <v>2.64751328499235E-4</v>
      </c>
      <c r="L73" s="2">
        <v>5.1264597275695096E-9</v>
      </c>
      <c r="M73" s="2">
        <v>5.7311508611881802E-11</v>
      </c>
      <c r="N73" s="2">
        <v>6.8048629508042097E-3</v>
      </c>
      <c r="O73" s="2">
        <v>1.11674502995697E-2</v>
      </c>
      <c r="P73">
        <v>-390.6520496</v>
      </c>
      <c r="Q73">
        <v>-394.03393080000001</v>
      </c>
      <c r="R73" s="2">
        <v>4.0077553169939098E-7</v>
      </c>
      <c r="S73" s="2">
        <v>4.7937687242125002E-9</v>
      </c>
      <c r="T73" s="2">
        <v>1.6883192873298599E-9</v>
      </c>
      <c r="U73" s="2">
        <v>1.92590405845294E-8</v>
      </c>
      <c r="V73" s="2">
        <v>2.30721455829475E-10</v>
      </c>
      <c r="W73" s="2">
        <v>8.1063454560048598E-11</v>
      </c>
      <c r="X73">
        <v>19.259040580000001</v>
      </c>
      <c r="Y73">
        <v>0.23072145599999999</v>
      </c>
      <c r="Z73" s="2">
        <v>8.1063454560048598E-2</v>
      </c>
      <c r="AA73" s="2">
        <v>2.4967078957546599E-8</v>
      </c>
      <c r="AB73" s="2">
        <v>2.9124360772800899E-10</v>
      </c>
      <c r="AC73" s="2">
        <v>1.03953740630728E-10</v>
      </c>
      <c r="AD73" s="2">
        <v>1.19612310259703E-2</v>
      </c>
      <c r="AE73" s="2">
        <v>4.2126306468135803E-3</v>
      </c>
      <c r="AF73" s="2">
        <v>1.16435492790003E-2</v>
      </c>
      <c r="AG73" s="2">
        <v>4.1550586511759097E-3</v>
      </c>
      <c r="AH73">
        <v>27.283926860000001</v>
      </c>
      <c r="AI73">
        <v>13.85588038</v>
      </c>
      <c r="AJ73">
        <v>-8.1824395580000004</v>
      </c>
      <c r="AK73">
        <v>-21.305674740000001</v>
      </c>
      <c r="AL73" t="b">
        <v>1</v>
      </c>
      <c r="AM73">
        <v>2</v>
      </c>
      <c r="AN73" t="s">
        <v>308</v>
      </c>
      <c r="AO73">
        <v>2.7</v>
      </c>
      <c r="AP73" t="s">
        <v>309</v>
      </c>
      <c r="AQ73">
        <v>6</v>
      </c>
      <c r="AR73" t="s">
        <v>308</v>
      </c>
      <c r="AS73" t="s">
        <v>309</v>
      </c>
      <c r="AT73" t="s">
        <v>310</v>
      </c>
      <c r="AU73">
        <v>10</v>
      </c>
      <c r="AV73">
        <v>1</v>
      </c>
      <c r="AW73">
        <v>35</v>
      </c>
      <c r="AX73" t="s">
        <v>311</v>
      </c>
      <c r="AY73">
        <v>10</v>
      </c>
      <c r="AZ73">
        <v>1</v>
      </c>
      <c r="BA73">
        <v>610</v>
      </c>
      <c r="BB73" t="s">
        <v>312</v>
      </c>
      <c r="BC73" t="s">
        <v>312</v>
      </c>
      <c r="BD73" t="s">
        <v>313</v>
      </c>
    </row>
    <row r="74" spans="1:56" x14ac:dyDescent="0.35">
      <c r="A74" t="s">
        <v>305</v>
      </c>
      <c r="B74" t="s">
        <v>53</v>
      </c>
      <c r="C74">
        <v>1</v>
      </c>
      <c r="D74" t="s">
        <v>654</v>
      </c>
      <c r="E74" t="s">
        <v>655</v>
      </c>
      <c r="F74" s="2">
        <v>3.0364056675296598E-8</v>
      </c>
      <c r="G74" s="2">
        <v>2.2576666877456001E-10</v>
      </c>
      <c r="H74" s="2">
        <v>2.71250155670089E-9</v>
      </c>
      <c r="I74" s="2">
        <v>2.01648003850252E-11</v>
      </c>
      <c r="J74">
        <v>2.712501557</v>
      </c>
      <c r="K74" s="2">
        <v>2.0164800385025199E-2</v>
      </c>
      <c r="L74" s="2">
        <v>5.1344974212924202E-9</v>
      </c>
      <c r="M74" s="2">
        <v>5.7381821398518601E-11</v>
      </c>
      <c r="N74" s="2">
        <v>7.4353262868936199E-3</v>
      </c>
      <c r="O74" s="2">
        <v>1.1167481981141701E-2</v>
      </c>
      <c r="P74">
        <v>-334.1984971</v>
      </c>
      <c r="Q74">
        <v>-337.89369540000001</v>
      </c>
      <c r="R74" s="2">
        <v>3.8336714506589E-7</v>
      </c>
      <c r="S74" s="2">
        <v>4.52333092875095E-9</v>
      </c>
      <c r="T74" s="2">
        <v>1.6162531438469E-9</v>
      </c>
      <c r="U74" s="2">
        <v>1.8450478478371201E-8</v>
      </c>
      <c r="V74" s="2">
        <v>2.18002851881671E-10</v>
      </c>
      <c r="W74" s="2">
        <v>7.7792570996049206E-11</v>
      </c>
      <c r="X74">
        <v>18.450478480000001</v>
      </c>
      <c r="Y74">
        <v>0.218002852</v>
      </c>
      <c r="Z74" s="2">
        <v>7.7792570996049207E-2</v>
      </c>
      <c r="AA74" s="2">
        <v>2.45274395383622E-8</v>
      </c>
      <c r="AB74" s="2">
        <v>2.8645299528638702E-10</v>
      </c>
      <c r="AC74" s="2">
        <v>1.0240692504573601E-10</v>
      </c>
      <c r="AD74" s="2">
        <v>1.1798953006193399E-2</v>
      </c>
      <c r="AE74" s="2">
        <v>4.2159406841426501E-3</v>
      </c>
      <c r="AF74" s="2">
        <v>1.16432497202933E-2</v>
      </c>
      <c r="AG74" s="2">
        <v>4.1550667682077498E-3</v>
      </c>
      <c r="AH74">
        <v>13.37283745</v>
      </c>
      <c r="AI74">
        <v>14.65052653</v>
      </c>
      <c r="AJ74">
        <v>-22.54146055</v>
      </c>
      <c r="AK74">
        <v>-20.5081852</v>
      </c>
      <c r="AL74" t="b">
        <v>1</v>
      </c>
      <c r="AM74">
        <v>2</v>
      </c>
      <c r="AN74" t="s">
        <v>308</v>
      </c>
      <c r="AO74">
        <v>2.7</v>
      </c>
      <c r="AP74" t="s">
        <v>309</v>
      </c>
      <c r="AQ74">
        <v>6</v>
      </c>
      <c r="AR74" t="s">
        <v>308</v>
      </c>
      <c r="AS74" t="s">
        <v>309</v>
      </c>
      <c r="AT74" t="s">
        <v>310</v>
      </c>
      <c r="AU74">
        <v>10</v>
      </c>
      <c r="AV74">
        <v>1</v>
      </c>
      <c r="AW74">
        <v>35</v>
      </c>
      <c r="AX74" t="s">
        <v>311</v>
      </c>
      <c r="AY74">
        <v>10</v>
      </c>
      <c r="AZ74">
        <v>1</v>
      </c>
      <c r="BA74">
        <v>610</v>
      </c>
      <c r="BB74" t="s">
        <v>312</v>
      </c>
      <c r="BC74" t="s">
        <v>312</v>
      </c>
      <c r="BD74" t="s">
        <v>313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D7FE-E9A7-484B-968B-44F567CD608B}">
  <dimension ref="A1:BD23"/>
  <sheetViews>
    <sheetView workbookViewId="0">
      <selection activeCell="O9" sqref="O9"/>
    </sheetView>
  </sheetViews>
  <sheetFormatPr defaultRowHeight="14.5" x14ac:dyDescent="0.35"/>
  <sheetData>
    <row r="1" spans="1:56" x14ac:dyDescent="0.35">
      <c r="A1" t="s">
        <v>255</v>
      </c>
      <c r="B1" t="s">
        <v>0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  <c r="N1" t="s">
        <v>267</v>
      </c>
      <c r="O1" t="s">
        <v>268</v>
      </c>
      <c r="P1" t="s">
        <v>269</v>
      </c>
      <c r="Q1" t="s">
        <v>270</v>
      </c>
      <c r="R1" t="s">
        <v>271</v>
      </c>
      <c r="S1" t="s">
        <v>272</v>
      </c>
      <c r="T1" t="s">
        <v>273</v>
      </c>
      <c r="U1" t="s">
        <v>274</v>
      </c>
      <c r="V1" t="s">
        <v>275</v>
      </c>
      <c r="W1" t="s">
        <v>276</v>
      </c>
      <c r="X1" t="s">
        <v>277</v>
      </c>
      <c r="Y1" t="s">
        <v>278</v>
      </c>
      <c r="Z1" t="s">
        <v>279</v>
      </c>
      <c r="AA1" t="s">
        <v>280</v>
      </c>
      <c r="AB1" t="s">
        <v>281</v>
      </c>
      <c r="AC1" t="s">
        <v>282</v>
      </c>
      <c r="AD1" t="s">
        <v>283</v>
      </c>
      <c r="AE1" t="s">
        <v>284</v>
      </c>
      <c r="AF1" t="s">
        <v>285</v>
      </c>
      <c r="AG1" t="s">
        <v>286</v>
      </c>
      <c r="AH1" t="s">
        <v>287</v>
      </c>
      <c r="AI1" t="s">
        <v>288</v>
      </c>
      <c r="AJ1" t="s">
        <v>54</v>
      </c>
      <c r="AK1" t="s">
        <v>289</v>
      </c>
      <c r="AL1" t="s">
        <v>290</v>
      </c>
      <c r="AM1" t="s">
        <v>291</v>
      </c>
      <c r="AN1" t="s">
        <v>292</v>
      </c>
      <c r="AO1" t="s">
        <v>293</v>
      </c>
      <c r="AP1" t="s">
        <v>294</v>
      </c>
      <c r="AQ1" t="s">
        <v>295</v>
      </c>
      <c r="AR1" t="s">
        <v>296</v>
      </c>
      <c r="AS1" t="s">
        <v>297</v>
      </c>
      <c r="AT1" t="s">
        <v>298</v>
      </c>
      <c r="AU1" t="s">
        <v>299</v>
      </c>
      <c r="AV1" t="s">
        <v>300</v>
      </c>
      <c r="AW1" t="s">
        <v>301</v>
      </c>
      <c r="AX1" t="s">
        <v>302</v>
      </c>
      <c r="AY1" t="s">
        <v>299</v>
      </c>
      <c r="AZ1" t="s">
        <v>300</v>
      </c>
      <c r="BA1" t="s">
        <v>301</v>
      </c>
      <c r="BB1" t="s">
        <v>303</v>
      </c>
      <c r="BC1" t="s">
        <v>304</v>
      </c>
    </row>
    <row r="2" spans="1:56" x14ac:dyDescent="0.35">
      <c r="A2" t="s">
        <v>305</v>
      </c>
      <c r="B2" t="s">
        <v>122</v>
      </c>
      <c r="C2">
        <v>1</v>
      </c>
      <c r="D2" t="s">
        <v>656</v>
      </c>
      <c r="E2" t="s">
        <v>657</v>
      </c>
      <c r="F2" s="2">
        <v>1.10779079932222E-9</v>
      </c>
      <c r="G2" s="2">
        <v>8.2342542532625995E-12</v>
      </c>
      <c r="H2" s="2">
        <v>9.3604360373866794E-11</v>
      </c>
      <c r="I2" s="2">
        <v>6.9312481101868596E-13</v>
      </c>
      <c r="J2" s="2">
        <v>9.3604360373866796E-2</v>
      </c>
      <c r="K2" s="2">
        <v>6.9312481101868595E-4</v>
      </c>
      <c r="L2" s="2">
        <v>5.2048172053914902E-9</v>
      </c>
      <c r="M2" s="2">
        <v>5.8188945827777501E-11</v>
      </c>
      <c r="N2" s="2">
        <v>7.43304083975109E-3</v>
      </c>
      <c r="O2" s="2">
        <v>1.1169073847728301E-2</v>
      </c>
      <c r="P2">
        <v>-334.49801289809602</v>
      </c>
      <c r="Q2">
        <v>-338.19154892651198</v>
      </c>
      <c r="R2" s="2">
        <v>8.4130732385858499E-10</v>
      </c>
      <c r="S2" s="2">
        <v>9.8772061904204507E-12</v>
      </c>
      <c r="T2" s="2">
        <v>3.552481709607E-12</v>
      </c>
      <c r="U2" s="2">
        <v>1.8374293406231401E-11</v>
      </c>
      <c r="V2" s="2">
        <v>2.1570190024324701E-13</v>
      </c>
      <c r="W2" s="2">
        <v>7.7833633906499596E-14</v>
      </c>
      <c r="X2" s="2">
        <v>1.8374293406231399E-2</v>
      </c>
      <c r="Y2" s="2">
        <v>2.15701900243247E-4</v>
      </c>
      <c r="Z2" s="2">
        <v>7.7833633906499597E-5</v>
      </c>
      <c r="AA2" s="2">
        <v>2.3195977662536301E-8</v>
      </c>
      <c r="AB2" s="2">
        <v>2.6977017830800998E-10</v>
      </c>
      <c r="AC2" s="2">
        <v>9.6110814483538104E-11</v>
      </c>
      <c r="AD2" s="2">
        <v>1.17403069131973E-2</v>
      </c>
      <c r="AE2" s="2">
        <v>4.2225731416598699E-3</v>
      </c>
      <c r="AF2">
        <v>1.1642675421315E-2</v>
      </c>
      <c r="AG2" s="2">
        <v>4.15427525389223E-3</v>
      </c>
      <c r="AH2">
        <v>8.3856577933539196</v>
      </c>
      <c r="AI2">
        <v>16.4403857697306</v>
      </c>
      <c r="AJ2">
        <v>-27.738151092934999</v>
      </c>
      <c r="AK2">
        <v>-18.767894451573898</v>
      </c>
      <c r="AL2" t="b">
        <v>1</v>
      </c>
      <c r="AM2">
        <v>2</v>
      </c>
      <c r="AN2" t="s">
        <v>308</v>
      </c>
      <c r="AO2">
        <v>2.7</v>
      </c>
      <c r="AP2" t="s">
        <v>309</v>
      </c>
      <c r="AQ2">
        <v>6</v>
      </c>
      <c r="AR2" t="s">
        <v>308</v>
      </c>
      <c r="AS2" t="s">
        <v>309</v>
      </c>
      <c r="AT2" t="s">
        <v>310</v>
      </c>
      <c r="AU2">
        <v>10</v>
      </c>
      <c r="AV2">
        <v>1</v>
      </c>
      <c r="AW2">
        <v>35</v>
      </c>
      <c r="AX2" t="s">
        <v>311</v>
      </c>
      <c r="AY2">
        <v>10</v>
      </c>
      <c r="AZ2">
        <v>1</v>
      </c>
      <c r="BA2">
        <v>610</v>
      </c>
      <c r="BB2" t="s">
        <v>312</v>
      </c>
      <c r="BC2" t="s">
        <v>312</v>
      </c>
      <c r="BD2" t="s">
        <v>313</v>
      </c>
    </row>
    <row r="3" spans="1:56" x14ac:dyDescent="0.35">
      <c r="A3" t="s">
        <v>305</v>
      </c>
      <c r="B3" t="s">
        <v>122</v>
      </c>
      <c r="C3">
        <v>1</v>
      </c>
      <c r="D3" t="s">
        <v>658</v>
      </c>
      <c r="E3" t="s">
        <v>659</v>
      </c>
      <c r="F3" s="2">
        <v>4.9832184321778296E-10</v>
      </c>
      <c r="G3" s="2">
        <v>3.4429533256165798E-12</v>
      </c>
      <c r="H3" s="2">
        <v>5.27571389352666E-11</v>
      </c>
      <c r="I3" s="2">
        <v>3.83843374836615E-13</v>
      </c>
      <c r="J3" s="2">
        <v>5.2757138935266602E-2</v>
      </c>
      <c r="K3" s="2">
        <v>3.8384337483661501E-4</v>
      </c>
      <c r="L3" s="2">
        <v>5.0920362431545099E-9</v>
      </c>
      <c r="M3" s="2">
        <v>5.6938711356340197E-11</v>
      </c>
      <c r="N3" s="2">
        <v>6.9090957429933297E-3</v>
      </c>
      <c r="O3" s="2">
        <v>1.11683267236302E-2</v>
      </c>
      <c r="P3">
        <v>-381.36697520006101</v>
      </c>
      <c r="Q3">
        <v>-384.80038848770101</v>
      </c>
      <c r="R3" s="2">
        <v>7.46413799234967E-10</v>
      </c>
      <c r="S3" s="2">
        <v>8.7598561318946804E-12</v>
      </c>
      <c r="T3" s="2">
        <v>3.21234806970974E-12</v>
      </c>
      <c r="U3" s="2">
        <v>1.28164874546588E-11</v>
      </c>
      <c r="V3" s="2">
        <v>1.5163207061491501E-13</v>
      </c>
      <c r="W3" s="2">
        <v>5.6531324489194497E-14</v>
      </c>
      <c r="X3" s="2">
        <v>1.28164874546588E-2</v>
      </c>
      <c r="Y3" s="2">
        <v>1.51632070614915E-4</v>
      </c>
      <c r="Z3" s="2">
        <v>5.6531324489194498E-5</v>
      </c>
      <c r="AA3" s="2">
        <v>2.4067654887557399E-8</v>
      </c>
      <c r="AB3" s="2">
        <v>2.80294705864908E-10</v>
      </c>
      <c r="AC3" s="2">
        <v>1.0000971464339399E-10</v>
      </c>
      <c r="AD3">
        <v>1.1735924685305999E-2</v>
      </c>
      <c r="AE3" s="2">
        <v>4.3037093807780898E-3</v>
      </c>
      <c r="AF3" s="2">
        <v>1.1637762257634399E-2</v>
      </c>
      <c r="AG3" s="2">
        <v>4.1486378439444501E-3</v>
      </c>
      <c r="AH3">
        <v>8.4348198131607894</v>
      </c>
      <c r="AI3">
        <v>37.378904273359502</v>
      </c>
      <c r="AJ3">
        <v>-28.368193630927799</v>
      </c>
      <c r="AK3">
        <v>1.46669770765735</v>
      </c>
      <c r="AL3" t="b">
        <v>1</v>
      </c>
      <c r="AM3">
        <v>2</v>
      </c>
      <c r="AN3" t="s">
        <v>308</v>
      </c>
      <c r="AO3">
        <v>2.7</v>
      </c>
      <c r="AP3" t="s">
        <v>309</v>
      </c>
      <c r="AQ3">
        <v>6</v>
      </c>
      <c r="AR3" t="s">
        <v>308</v>
      </c>
      <c r="AS3" t="s">
        <v>309</v>
      </c>
      <c r="AT3" t="s">
        <v>310</v>
      </c>
      <c r="AU3">
        <v>10</v>
      </c>
      <c r="AV3">
        <v>1</v>
      </c>
      <c r="AW3">
        <v>35</v>
      </c>
      <c r="AX3" t="s">
        <v>311</v>
      </c>
      <c r="AY3">
        <v>10</v>
      </c>
      <c r="AZ3">
        <v>1</v>
      </c>
      <c r="BA3">
        <v>610</v>
      </c>
      <c r="BB3" t="s">
        <v>312</v>
      </c>
      <c r="BC3" t="s">
        <v>312</v>
      </c>
      <c r="BD3" t="s">
        <v>313</v>
      </c>
    </row>
    <row r="4" spans="1:56" x14ac:dyDescent="0.35">
      <c r="A4" t="s">
        <v>305</v>
      </c>
      <c r="B4" t="s">
        <v>122</v>
      </c>
      <c r="C4">
        <v>1</v>
      </c>
      <c r="D4" t="s">
        <v>660</v>
      </c>
      <c r="E4" t="s">
        <v>661</v>
      </c>
      <c r="F4" s="2">
        <v>4.30702993836951E-10</v>
      </c>
      <c r="G4" s="2">
        <v>2.9530430365979901E-12</v>
      </c>
      <c r="H4" s="2">
        <v>4.59834045840601E-11</v>
      </c>
      <c r="I4" s="2">
        <v>3.28488484243467E-13</v>
      </c>
      <c r="J4" s="2">
        <v>4.5983404584060097E-2</v>
      </c>
      <c r="K4" s="2">
        <v>3.2848848424346698E-4</v>
      </c>
      <c r="L4" s="2">
        <v>5.1369770307694603E-9</v>
      </c>
      <c r="M4" s="2">
        <v>5.7421153728540798E-11</v>
      </c>
      <c r="N4" s="2">
        <v>6.8563327370691702E-3</v>
      </c>
      <c r="O4" s="2">
        <v>1.11679873326957E-2</v>
      </c>
      <c r="P4">
        <v>-386.07266172335397</v>
      </c>
      <c r="Q4">
        <v>-389.47995845078901</v>
      </c>
      <c r="R4" s="2">
        <v>6.9223098433278903E-10</v>
      </c>
      <c r="S4" s="2">
        <v>8.0946332310832604E-12</v>
      </c>
      <c r="T4" s="2">
        <v>2.9299893107768399E-12</v>
      </c>
      <c r="U4" s="2">
        <v>1.1162118972174501E-11</v>
      </c>
      <c r="V4" s="2">
        <v>1.3076623388719899E-13</v>
      </c>
      <c r="W4" s="2">
        <v>4.5492882600134702E-14</v>
      </c>
      <c r="X4" s="2">
        <v>1.1162118972174499E-2</v>
      </c>
      <c r="Y4" s="2">
        <v>1.3076623388719901E-4</v>
      </c>
      <c r="Z4" s="2">
        <v>4.5492882600134698E-5</v>
      </c>
      <c r="AA4" s="2">
        <v>2.56445372968741E-8</v>
      </c>
      <c r="AB4" s="2">
        <v>2.9866969042698802E-10</v>
      </c>
      <c r="AC4" s="2">
        <v>1.06439992246447E-10</v>
      </c>
      <c r="AD4" s="2">
        <v>1.16935436498632E-2</v>
      </c>
      <c r="AE4" s="2">
        <v>4.2326757644356701E-3</v>
      </c>
      <c r="AF4">
        <v>1.1640560205318E-2</v>
      </c>
      <c r="AG4" s="2">
        <v>4.1541819923991497E-3</v>
      </c>
      <c r="AH4">
        <v>4.5516232561573098</v>
      </c>
      <c r="AI4">
        <v>18.895121152643199</v>
      </c>
      <c r="AJ4">
        <v>-31.768321780860099</v>
      </c>
      <c r="AK4">
        <v>-16.387526413665402</v>
      </c>
      <c r="AL4" t="b">
        <v>1</v>
      </c>
      <c r="AM4">
        <v>2</v>
      </c>
      <c r="AN4" t="s">
        <v>308</v>
      </c>
      <c r="AO4">
        <v>2.7</v>
      </c>
      <c r="AP4" t="s">
        <v>309</v>
      </c>
      <c r="AQ4">
        <v>6</v>
      </c>
      <c r="AR4" t="s">
        <v>308</v>
      </c>
      <c r="AS4" t="s">
        <v>309</v>
      </c>
      <c r="AT4" t="s">
        <v>310</v>
      </c>
      <c r="AU4">
        <v>10</v>
      </c>
      <c r="AV4">
        <v>1</v>
      </c>
      <c r="AW4">
        <v>35</v>
      </c>
      <c r="AX4" t="s">
        <v>311</v>
      </c>
      <c r="AY4">
        <v>10</v>
      </c>
      <c r="AZ4">
        <v>1</v>
      </c>
      <c r="BA4">
        <v>610</v>
      </c>
      <c r="BB4" t="s">
        <v>312</v>
      </c>
      <c r="BC4" t="s">
        <v>312</v>
      </c>
      <c r="BD4" t="s">
        <v>313</v>
      </c>
    </row>
    <row r="5" spans="1:56" x14ac:dyDescent="0.35">
      <c r="A5" t="s">
        <v>305</v>
      </c>
      <c r="B5" t="s">
        <v>167</v>
      </c>
      <c r="C5">
        <v>1</v>
      </c>
      <c r="D5" t="s">
        <v>662</v>
      </c>
      <c r="E5" t="s">
        <v>663</v>
      </c>
      <c r="F5" s="2">
        <v>4.9779005822922499E-9</v>
      </c>
      <c r="G5" s="2">
        <v>3.69161408363644E-11</v>
      </c>
      <c r="H5" s="2">
        <v>4.9366460919131296E-10</v>
      </c>
      <c r="I5" s="2">
        <v>3.6775083846196703E-12</v>
      </c>
      <c r="J5">
        <v>0.493664609191313</v>
      </c>
      <c r="K5" s="2">
        <v>3.6775083846196698E-3</v>
      </c>
      <c r="L5" s="2">
        <v>5.1412813698328603E-9</v>
      </c>
      <c r="M5" s="2">
        <v>5.7499169204822198E-11</v>
      </c>
      <c r="N5" s="2">
        <v>7.41600605035889E-3</v>
      </c>
      <c r="O5" s="2">
        <v>1.1171176320584101E-2</v>
      </c>
      <c r="P5">
        <v>-336.14815149823499</v>
      </c>
      <c r="Q5">
        <v>-339.83252925741999</v>
      </c>
      <c r="R5" s="2">
        <v>3.1515817154601597E-7</v>
      </c>
      <c r="S5" s="2">
        <v>3.7260886212098496E-9</v>
      </c>
      <c r="T5" s="2">
        <v>1.33695930158482E-9</v>
      </c>
      <c r="U5" s="2">
        <v>1.5222250127067101E-8</v>
      </c>
      <c r="V5" s="2">
        <v>1.8021575898252701E-10</v>
      </c>
      <c r="W5" s="2">
        <v>6.4541726130240601E-11</v>
      </c>
      <c r="X5">
        <v>15.222250127067101</v>
      </c>
      <c r="Y5">
        <v>0.18021575898252701</v>
      </c>
      <c r="Z5" s="2">
        <v>6.4541726130240604E-2</v>
      </c>
      <c r="AA5" s="2">
        <v>2.5420338122333899E-8</v>
      </c>
      <c r="AB5" s="2">
        <v>2.9681564573790001E-10</v>
      </c>
      <c r="AC5" s="2">
        <v>1.05927554470963E-10</v>
      </c>
      <c r="AD5" s="2">
        <v>1.1822916102512701E-2</v>
      </c>
      <c r="AE5" s="2">
        <v>4.24218510669207E-3</v>
      </c>
      <c r="AF5" s="2">
        <v>1.16404869809307E-2</v>
      </c>
      <c r="AG5" s="2">
        <v>4.1530931543005403E-3</v>
      </c>
      <c r="AH5">
        <v>15.671949281914699</v>
      </c>
      <c r="AI5">
        <v>21.4519513725024</v>
      </c>
      <c r="AJ5">
        <v>-20.393697211927101</v>
      </c>
      <c r="AK5">
        <v>-13.940266192338401</v>
      </c>
      <c r="AL5" t="b">
        <v>1</v>
      </c>
      <c r="AM5">
        <v>2</v>
      </c>
      <c r="AN5" t="s">
        <v>308</v>
      </c>
      <c r="AO5">
        <v>2.7</v>
      </c>
      <c r="AP5" t="s">
        <v>309</v>
      </c>
      <c r="AQ5">
        <v>6</v>
      </c>
      <c r="AR5" t="s">
        <v>308</v>
      </c>
      <c r="AS5" t="s">
        <v>309</v>
      </c>
      <c r="AT5" t="s">
        <v>310</v>
      </c>
      <c r="AU5">
        <v>10</v>
      </c>
      <c r="AV5">
        <v>1</v>
      </c>
      <c r="AW5">
        <v>35</v>
      </c>
      <c r="AX5" t="s">
        <v>311</v>
      </c>
      <c r="AY5">
        <v>10</v>
      </c>
      <c r="AZ5">
        <v>1</v>
      </c>
      <c r="BA5">
        <v>610</v>
      </c>
      <c r="BB5" t="s">
        <v>312</v>
      </c>
      <c r="BC5" t="s">
        <v>312</v>
      </c>
      <c r="BD5" t="s">
        <v>313</v>
      </c>
    </row>
    <row r="6" spans="1:56" x14ac:dyDescent="0.35">
      <c r="A6" t="s">
        <v>305</v>
      </c>
      <c r="B6" t="s">
        <v>168</v>
      </c>
      <c r="C6">
        <v>1</v>
      </c>
      <c r="D6" t="s">
        <v>664</v>
      </c>
      <c r="E6" t="s">
        <v>665</v>
      </c>
      <c r="F6" s="2">
        <v>4.21741719714389E-10</v>
      </c>
      <c r="G6" s="2">
        <v>2.8696488263652698E-12</v>
      </c>
      <c r="H6" s="2">
        <v>4.2800773342177598E-11</v>
      </c>
      <c r="I6" s="2">
        <v>3.0613830697898101E-13</v>
      </c>
      <c r="J6" s="2">
        <v>4.2800773342177599E-2</v>
      </c>
      <c r="K6" s="2">
        <v>3.0613830697898099E-4</v>
      </c>
      <c r="L6" s="2">
        <v>5.1437961772270899E-9</v>
      </c>
      <c r="M6" s="2">
        <v>5.75011843201555E-11</v>
      </c>
      <c r="N6" s="2">
        <v>6.8042801843475496E-3</v>
      </c>
      <c r="O6" s="2">
        <v>1.1167574464255601E-2</v>
      </c>
      <c r="P6">
        <v>-390.71100836388399</v>
      </c>
      <c r="Q6">
        <v>-394.09256226746402</v>
      </c>
      <c r="R6" s="2">
        <v>5.9315430299820199E-7</v>
      </c>
      <c r="S6" s="2">
        <v>7.0944325027319297E-9</v>
      </c>
      <c r="T6" s="2">
        <v>2.49785908405788E-9</v>
      </c>
      <c r="U6" s="2">
        <v>2.87376096252956E-8</v>
      </c>
      <c r="V6" s="2">
        <v>3.444058926938E-10</v>
      </c>
      <c r="W6" s="2">
        <v>1.2091409817838199E-10</v>
      </c>
      <c r="X6">
        <v>28.737609625295601</v>
      </c>
      <c r="Y6">
        <v>0.34440589269380001</v>
      </c>
      <c r="Z6">
        <v>0.120914098178382</v>
      </c>
      <c r="AA6" s="2">
        <v>2.3640294733884201E-8</v>
      </c>
      <c r="AB6" s="2">
        <v>2.7420500941411901E-10</v>
      </c>
      <c r="AC6" s="2">
        <v>9.7705009917128606E-11</v>
      </c>
      <c r="AD6" s="2">
        <v>1.1960517637437501E-2</v>
      </c>
      <c r="AE6" s="2">
        <v>4.2111455171647801E-3</v>
      </c>
      <c r="AF6" s="2">
        <v>1.1641163030020199E-2</v>
      </c>
      <c r="AG6" s="2">
        <v>4.1534621235458802E-3</v>
      </c>
      <c r="AH6">
        <v>27.433221800406798</v>
      </c>
      <c r="AI6">
        <v>13.888026880490299</v>
      </c>
      <c r="AJ6">
        <v>-8.0296596902048005</v>
      </c>
      <c r="AK6">
        <v>-21.274925979029302</v>
      </c>
      <c r="AL6" t="b">
        <v>1</v>
      </c>
      <c r="AM6">
        <v>2</v>
      </c>
      <c r="AN6" t="s">
        <v>308</v>
      </c>
      <c r="AO6">
        <v>2.7</v>
      </c>
      <c r="AP6" t="s">
        <v>309</v>
      </c>
      <c r="AQ6">
        <v>6</v>
      </c>
      <c r="AR6" t="s">
        <v>308</v>
      </c>
      <c r="AS6" t="s">
        <v>309</v>
      </c>
      <c r="AT6" t="s">
        <v>310</v>
      </c>
      <c r="AU6">
        <v>10</v>
      </c>
      <c r="AV6">
        <v>1</v>
      </c>
      <c r="AW6">
        <v>35</v>
      </c>
      <c r="AX6" t="s">
        <v>311</v>
      </c>
      <c r="AY6">
        <v>10</v>
      </c>
      <c r="AZ6">
        <v>1</v>
      </c>
      <c r="BA6">
        <v>610</v>
      </c>
      <c r="BB6" t="s">
        <v>312</v>
      </c>
      <c r="BC6" t="s">
        <v>312</v>
      </c>
      <c r="BD6" t="s">
        <v>313</v>
      </c>
    </row>
    <row r="7" spans="1:56" x14ac:dyDescent="0.35">
      <c r="A7" t="s">
        <v>305</v>
      </c>
      <c r="B7" t="s">
        <v>8</v>
      </c>
      <c r="C7">
        <v>1</v>
      </c>
      <c r="D7" t="s">
        <v>666</v>
      </c>
      <c r="E7" t="s">
        <v>667</v>
      </c>
      <c r="F7" s="2">
        <v>3.2055458938907802E-10</v>
      </c>
      <c r="G7" s="2">
        <v>2.14686001094966E-12</v>
      </c>
      <c r="H7" s="2">
        <v>3.1663772298573501E-11</v>
      </c>
      <c r="I7" s="2">
        <v>2.2376000249728399E-13</v>
      </c>
      <c r="J7" s="2">
        <v>3.1663772298573499E-2</v>
      </c>
      <c r="K7" s="2">
        <v>2.2376000249728399E-4</v>
      </c>
      <c r="L7" s="2">
        <v>5.14037827842482E-9</v>
      </c>
      <c r="M7" s="2">
        <v>5.7458881812914398E-11</v>
      </c>
      <c r="N7" s="2">
        <v>6.69733044546705E-3</v>
      </c>
      <c r="O7" s="2">
        <v>1.1167919664887701E-2</v>
      </c>
      <c r="P7">
        <v>-400.306355486808</v>
      </c>
      <c r="Q7">
        <v>-403.63465521385598</v>
      </c>
      <c r="R7" s="2">
        <v>-1E+20</v>
      </c>
      <c r="S7" s="2">
        <v>-1E+20</v>
      </c>
      <c r="T7" s="2">
        <v>-1E+20</v>
      </c>
      <c r="U7" s="2">
        <v>-1E+20</v>
      </c>
      <c r="V7" s="2">
        <v>-1E+20</v>
      </c>
      <c r="W7" s="2">
        <v>-1E+20</v>
      </c>
      <c r="X7" s="2">
        <v>-1E+20</v>
      </c>
      <c r="Y7" s="2">
        <v>-1E+20</v>
      </c>
      <c r="Z7" s="2">
        <v>-1E+20</v>
      </c>
      <c r="AA7" s="2">
        <v>-1E+20</v>
      </c>
      <c r="AB7" s="2">
        <v>-1E+20</v>
      </c>
      <c r="AC7" s="2">
        <v>-1E+20</v>
      </c>
      <c r="AD7" s="2">
        <v>-1E+20</v>
      </c>
      <c r="AE7" s="2">
        <v>-1E+20</v>
      </c>
      <c r="AF7" s="2">
        <v>-1E+20</v>
      </c>
      <c r="AG7" s="2">
        <v>-1E+20</v>
      </c>
      <c r="AH7" s="2">
        <v>-1E+20</v>
      </c>
      <c r="AI7" s="2">
        <v>-1E+20</v>
      </c>
      <c r="AJ7" s="2">
        <v>-1E+20</v>
      </c>
      <c r="AK7" s="2">
        <v>-1E+20</v>
      </c>
      <c r="AL7" t="b">
        <v>1</v>
      </c>
      <c r="AM7">
        <v>2</v>
      </c>
      <c r="AN7" t="s">
        <v>308</v>
      </c>
      <c r="AO7">
        <v>2.7</v>
      </c>
      <c r="AP7" t="s">
        <v>309</v>
      </c>
      <c r="AQ7">
        <v>6</v>
      </c>
      <c r="AR7" t="s">
        <v>308</v>
      </c>
      <c r="AS7" t="s">
        <v>309</v>
      </c>
      <c r="AT7" t="s">
        <v>310</v>
      </c>
      <c r="AU7">
        <v>10</v>
      </c>
      <c r="AV7">
        <v>1</v>
      </c>
      <c r="AW7">
        <v>35</v>
      </c>
      <c r="AX7" t="s">
        <v>311</v>
      </c>
      <c r="AY7">
        <v>10</v>
      </c>
      <c r="AZ7">
        <v>1</v>
      </c>
      <c r="BA7">
        <v>610</v>
      </c>
      <c r="BB7" t="s">
        <v>312</v>
      </c>
      <c r="BC7" t="s">
        <v>312</v>
      </c>
      <c r="BD7" t="s">
        <v>313</v>
      </c>
    </row>
    <row r="8" spans="1:56" x14ac:dyDescent="0.35">
      <c r="A8" t="s">
        <v>305</v>
      </c>
      <c r="B8" t="s">
        <v>169</v>
      </c>
      <c r="C8">
        <v>1</v>
      </c>
      <c r="D8" t="s">
        <v>668</v>
      </c>
      <c r="E8" t="s">
        <v>669</v>
      </c>
      <c r="F8" s="2">
        <v>2.93921657368245E-8</v>
      </c>
      <c r="G8" s="2">
        <v>2.1846051290663201E-10</v>
      </c>
      <c r="H8" s="2">
        <v>2.88862689323821E-9</v>
      </c>
      <c r="I8" s="2">
        <v>2.1475151518179901E-11</v>
      </c>
      <c r="J8">
        <v>2.88862689323821</v>
      </c>
      <c r="K8" s="2">
        <v>2.14751515181799E-2</v>
      </c>
      <c r="L8" s="2">
        <v>5.1183267835812704E-9</v>
      </c>
      <c r="M8" s="2">
        <v>5.7225412645510702E-11</v>
      </c>
      <c r="N8" s="2">
        <v>7.4326102697811697E-3</v>
      </c>
      <c r="O8" s="2">
        <v>1.11685683706903E-2</v>
      </c>
      <c r="P8">
        <v>-334.50644495434</v>
      </c>
      <c r="Q8">
        <v>-338.19993418484398</v>
      </c>
      <c r="R8" s="2">
        <v>3.6070800198833102E-7</v>
      </c>
      <c r="S8" s="2">
        <v>4.2552840866891497E-9</v>
      </c>
      <c r="T8" s="2">
        <v>1.5207053071977199E-9</v>
      </c>
      <c r="U8" s="2">
        <v>1.7907353822010899E-8</v>
      </c>
      <c r="V8" s="2">
        <v>2.1211422895905899E-10</v>
      </c>
      <c r="W8" s="2">
        <v>7.5575747049416694E-11</v>
      </c>
      <c r="X8">
        <v>17.907353822010901</v>
      </c>
      <c r="Y8">
        <v>0.21211422895905899</v>
      </c>
      <c r="Z8" s="2">
        <v>7.5575747049416706E-2</v>
      </c>
      <c r="AA8" s="2">
        <v>2.52512195428623E-8</v>
      </c>
      <c r="AB8" s="2">
        <v>2.9458745980132302E-10</v>
      </c>
      <c r="AC8" s="2">
        <v>1.0516680543421E-10</v>
      </c>
      <c r="AD8" s="2">
        <v>1.17970326780463E-2</v>
      </c>
      <c r="AE8" s="2">
        <v>4.2158901349987803E-3</v>
      </c>
      <c r="AF8" s="2">
        <v>1.16414884889061E-2</v>
      </c>
      <c r="AG8" s="2">
        <v>4.1537771124971002E-3</v>
      </c>
      <c r="AH8">
        <v>13.361194256947201</v>
      </c>
      <c r="AI8">
        <v>14.953383587868601</v>
      </c>
      <c r="AJ8">
        <v>-22.563302691302098</v>
      </c>
      <c r="AK8">
        <v>-20.215483565466499</v>
      </c>
      <c r="AL8" t="b">
        <v>1</v>
      </c>
      <c r="AM8">
        <v>2</v>
      </c>
      <c r="AN8" t="s">
        <v>308</v>
      </c>
      <c r="AO8">
        <v>2.7</v>
      </c>
      <c r="AP8" t="s">
        <v>309</v>
      </c>
      <c r="AQ8">
        <v>6</v>
      </c>
      <c r="AR8" t="s">
        <v>308</v>
      </c>
      <c r="AS8" t="s">
        <v>309</v>
      </c>
      <c r="AT8" t="s">
        <v>310</v>
      </c>
      <c r="AU8">
        <v>10</v>
      </c>
      <c r="AV8">
        <v>1</v>
      </c>
      <c r="AW8">
        <v>35</v>
      </c>
      <c r="AX8" t="s">
        <v>311</v>
      </c>
      <c r="AY8">
        <v>10</v>
      </c>
      <c r="AZ8">
        <v>1</v>
      </c>
      <c r="BA8">
        <v>610</v>
      </c>
      <c r="BB8" t="s">
        <v>312</v>
      </c>
      <c r="BC8" t="s">
        <v>312</v>
      </c>
      <c r="BD8" t="s">
        <v>313</v>
      </c>
    </row>
    <row r="9" spans="1:56" x14ac:dyDescent="0.35">
      <c r="A9" t="s">
        <v>305</v>
      </c>
      <c r="B9" t="s">
        <v>123</v>
      </c>
      <c r="C9">
        <v>1</v>
      </c>
      <c r="D9" t="s">
        <v>670</v>
      </c>
      <c r="E9" t="s">
        <v>671</v>
      </c>
      <c r="F9" s="2">
        <v>5.3658048936240502E-9</v>
      </c>
      <c r="G9" s="2">
        <v>3.9560438676647103E-11</v>
      </c>
      <c r="H9" s="2">
        <v>4.5218917499312299E-10</v>
      </c>
      <c r="I9" s="2">
        <v>3.3554029780363798E-12</v>
      </c>
      <c r="J9">
        <v>0.452189174993123</v>
      </c>
      <c r="K9" s="2">
        <v>3.3554029780363801E-3</v>
      </c>
      <c r="L9" s="2">
        <v>5.1238163211736402E-9</v>
      </c>
      <c r="M9" s="2">
        <v>5.7285607983807999E-11</v>
      </c>
      <c r="N9" s="2">
        <v>7.3726942110129701E-3</v>
      </c>
      <c r="O9" s="2">
        <v>1.1170463385855599E-2</v>
      </c>
      <c r="P9">
        <v>-339.98313621003899</v>
      </c>
      <c r="Q9">
        <v>-343.64622980407302</v>
      </c>
      <c r="R9" s="2">
        <v>4.2710230899186702E-7</v>
      </c>
      <c r="S9" s="2">
        <v>5.0292052329948797E-9</v>
      </c>
      <c r="T9" s="2">
        <v>1.7977790182731599E-9</v>
      </c>
      <c r="U9" s="2">
        <v>1.9408881613003399E-8</v>
      </c>
      <c r="V9" s="2">
        <v>2.2905259633443401E-10</v>
      </c>
      <c r="W9" s="2">
        <v>8.1642435867390604E-11</v>
      </c>
      <c r="X9">
        <v>19.408881613003398</v>
      </c>
      <c r="Y9">
        <v>0.22905259633443401</v>
      </c>
      <c r="Z9" s="2">
        <v>8.1642435867390603E-2</v>
      </c>
      <c r="AA9" s="2">
        <v>2.4160396507257602E-8</v>
      </c>
      <c r="AB9" s="2">
        <v>2.8144957911221102E-10</v>
      </c>
      <c r="AC9" s="2">
        <v>1.00442480968579E-10</v>
      </c>
      <c r="AD9" s="2">
        <v>1.17751768770949E-2</v>
      </c>
      <c r="AE9" s="2">
        <v>4.2092467786386803E-3</v>
      </c>
      <c r="AF9" s="2">
        <v>1.1642990222999101E-2</v>
      </c>
      <c r="AG9" s="2">
        <v>4.1544336130912903E-3</v>
      </c>
      <c r="AH9">
        <v>11.353325182281299</v>
      </c>
      <c r="AI9">
        <v>13.193896124530401</v>
      </c>
      <c r="AJ9">
        <v>-24.574895993901801</v>
      </c>
      <c r="AK9">
        <v>-21.9115623146951</v>
      </c>
      <c r="AL9" t="b">
        <v>1</v>
      </c>
      <c r="AM9">
        <v>2</v>
      </c>
      <c r="AN9" t="s">
        <v>308</v>
      </c>
      <c r="AO9">
        <v>2.7</v>
      </c>
      <c r="AP9" t="s">
        <v>309</v>
      </c>
      <c r="AQ9">
        <v>6</v>
      </c>
      <c r="AR9" t="s">
        <v>308</v>
      </c>
      <c r="AS9" t="s">
        <v>309</v>
      </c>
      <c r="AT9" t="s">
        <v>310</v>
      </c>
      <c r="AU9">
        <v>10</v>
      </c>
      <c r="AV9">
        <v>1</v>
      </c>
      <c r="AW9">
        <v>35</v>
      </c>
      <c r="AX9" t="s">
        <v>311</v>
      </c>
      <c r="AY9">
        <v>10</v>
      </c>
      <c r="AZ9">
        <v>1</v>
      </c>
      <c r="BA9">
        <v>610</v>
      </c>
      <c r="BB9" t="s">
        <v>312</v>
      </c>
      <c r="BC9" t="s">
        <v>312</v>
      </c>
      <c r="BD9" t="s">
        <v>313</v>
      </c>
    </row>
    <row r="10" spans="1:56" x14ac:dyDescent="0.35">
      <c r="A10" t="s">
        <v>305</v>
      </c>
      <c r="B10" t="s">
        <v>124</v>
      </c>
      <c r="C10">
        <v>1</v>
      </c>
      <c r="D10" t="s">
        <v>672</v>
      </c>
      <c r="E10" t="s">
        <v>673</v>
      </c>
      <c r="F10" s="2">
        <v>4.7415647860594102E-10</v>
      </c>
      <c r="G10" s="2">
        <v>3.2391766439559601E-12</v>
      </c>
      <c r="H10" s="2">
        <v>4.4243535918253598E-11</v>
      </c>
      <c r="I10" s="2">
        <v>3.1961458761726998E-13</v>
      </c>
      <c r="J10" s="2">
        <v>4.4243535918253599E-2</v>
      </c>
      <c r="K10" s="2">
        <v>3.1961458761727002E-4</v>
      </c>
      <c r="L10" s="2">
        <v>5.1320750267742201E-9</v>
      </c>
      <c r="M10" s="2">
        <v>5.7375485683854599E-11</v>
      </c>
      <c r="N10" s="2">
        <v>6.8314507765018804E-3</v>
      </c>
      <c r="O10" s="2">
        <v>1.11695790933274E-2</v>
      </c>
      <c r="P10">
        <v>-388.38780589476897</v>
      </c>
      <c r="Q10">
        <v>-391.78225357205298</v>
      </c>
      <c r="R10" s="2">
        <v>3.30644592287681E-9</v>
      </c>
      <c r="S10" s="2">
        <v>3.8982778024483698E-11</v>
      </c>
      <c r="T10" s="2">
        <v>1.4033857642254099E-11</v>
      </c>
      <c r="U10" s="2">
        <v>9.0348249714988795E-11</v>
      </c>
      <c r="V10" s="2">
        <v>1.0663417848375E-12</v>
      </c>
      <c r="W10" s="2">
        <v>3.83124521691203E-13</v>
      </c>
      <c r="X10" s="2">
        <v>9.0348249714988796E-2</v>
      </c>
      <c r="Y10" s="2">
        <v>1.0663417848375001E-3</v>
      </c>
      <c r="Z10" s="2">
        <v>3.8312452169120303E-4</v>
      </c>
      <c r="AA10" s="2">
        <v>2.3999813479562301E-8</v>
      </c>
      <c r="AB10" s="2">
        <v>2.7893991249219999E-10</v>
      </c>
      <c r="AC10" s="2">
        <v>9.9461303508218599E-11</v>
      </c>
      <c r="AD10" s="2">
        <v>1.1789933642878499E-2</v>
      </c>
      <c r="AE10" s="2">
        <v>4.2443935178724497E-3</v>
      </c>
      <c r="AF10" s="2">
        <v>1.1642142703101099E-2</v>
      </c>
      <c r="AG10" s="2">
        <v>4.1541999897967696E-3</v>
      </c>
      <c r="AH10">
        <v>12.694479319345101</v>
      </c>
      <c r="AI10">
        <v>21.711407322038401</v>
      </c>
      <c r="AJ10">
        <v>-23.4699459909721</v>
      </c>
      <c r="AK10">
        <v>-13.683205827700901</v>
      </c>
      <c r="AL10" t="b">
        <v>1</v>
      </c>
      <c r="AM10">
        <v>2</v>
      </c>
      <c r="AN10" t="s">
        <v>308</v>
      </c>
      <c r="AO10">
        <v>2.7</v>
      </c>
      <c r="AP10" t="s">
        <v>309</v>
      </c>
      <c r="AQ10">
        <v>6</v>
      </c>
      <c r="AR10" t="s">
        <v>308</v>
      </c>
      <c r="AS10" t="s">
        <v>309</v>
      </c>
      <c r="AT10" t="s">
        <v>310</v>
      </c>
      <c r="AU10">
        <v>10</v>
      </c>
      <c r="AV10">
        <v>1</v>
      </c>
      <c r="AW10">
        <v>35</v>
      </c>
      <c r="AX10" t="s">
        <v>311</v>
      </c>
      <c r="AY10">
        <v>10</v>
      </c>
      <c r="AZ10">
        <v>1</v>
      </c>
      <c r="BA10">
        <v>610</v>
      </c>
      <c r="BB10" t="s">
        <v>312</v>
      </c>
      <c r="BC10" t="s">
        <v>312</v>
      </c>
      <c r="BD10" t="s">
        <v>313</v>
      </c>
    </row>
    <row r="11" spans="1:56" x14ac:dyDescent="0.35">
      <c r="A11" t="s">
        <v>305</v>
      </c>
      <c r="B11" t="s">
        <v>125</v>
      </c>
      <c r="C11">
        <v>1</v>
      </c>
      <c r="D11" t="s">
        <v>674</v>
      </c>
      <c r="E11" t="s">
        <v>675</v>
      </c>
      <c r="F11" s="2">
        <v>8.1473486446707694E-9</v>
      </c>
      <c r="G11" s="2">
        <v>6.0348768898742402E-11</v>
      </c>
      <c r="H11" s="2">
        <v>6.2788857446704996E-10</v>
      </c>
      <c r="I11" s="2">
        <v>4.6645868591321796E-12</v>
      </c>
      <c r="J11">
        <v>0.62788857446705004</v>
      </c>
      <c r="K11" s="2">
        <v>4.6645868591321804E-3</v>
      </c>
      <c r="L11" s="2">
        <v>5.13339452573976E-9</v>
      </c>
      <c r="M11" s="2">
        <v>5.7408802263375902E-11</v>
      </c>
      <c r="N11" s="2">
        <v>7.40716661710762E-3</v>
      </c>
      <c r="O11" s="2">
        <v>1.1170315268274099E-2</v>
      </c>
      <c r="P11">
        <v>-336.88831163562202</v>
      </c>
      <c r="Q11">
        <v>-340.56858150604501</v>
      </c>
      <c r="R11" s="2">
        <v>7.07620018583505E-7</v>
      </c>
      <c r="S11" s="2">
        <v>8.3302738943949899E-9</v>
      </c>
      <c r="T11" s="2">
        <v>2.9729609583602201E-9</v>
      </c>
      <c r="U11" s="2">
        <v>3.0111383608755198E-8</v>
      </c>
      <c r="V11" s="2">
        <v>3.5498462502836498E-10</v>
      </c>
      <c r="W11" s="2">
        <v>1.2642616120661599E-10</v>
      </c>
      <c r="X11">
        <v>30.111383608755201</v>
      </c>
      <c r="Y11">
        <v>0.35498462502836498</v>
      </c>
      <c r="Z11">
        <v>0.12642616120661601</v>
      </c>
      <c r="AA11" s="2">
        <v>2.3428849000283699E-8</v>
      </c>
      <c r="AB11" s="2">
        <v>2.7268109320469899E-10</v>
      </c>
      <c r="AC11" s="2">
        <v>9.7270454894085198E-11</v>
      </c>
      <c r="AD11" s="2">
        <v>1.1772241705471099E-2</v>
      </c>
      <c r="AE11" s="2">
        <v>4.2013522516101496E-3</v>
      </c>
      <c r="AF11" s="2">
        <v>1.1642082320312301E-2</v>
      </c>
      <c r="AG11" s="2">
        <v>4.1538506991851002E-3</v>
      </c>
      <c r="AH11">
        <v>11.180077719581501</v>
      </c>
      <c r="AI11">
        <v>11.4355464038145</v>
      </c>
      <c r="AJ11">
        <v>-24.6962375380506</v>
      </c>
      <c r="AK11">
        <v>-23.610439258607499</v>
      </c>
      <c r="AL11" t="b">
        <v>1</v>
      </c>
      <c r="AM11">
        <v>2</v>
      </c>
      <c r="AN11" t="s">
        <v>308</v>
      </c>
      <c r="AO11">
        <v>2.7</v>
      </c>
      <c r="AP11" t="s">
        <v>309</v>
      </c>
      <c r="AQ11">
        <v>6</v>
      </c>
      <c r="AR11" t="s">
        <v>308</v>
      </c>
      <c r="AS11" t="s">
        <v>309</v>
      </c>
      <c r="AT11" t="s">
        <v>310</v>
      </c>
      <c r="AU11">
        <v>10</v>
      </c>
      <c r="AV11">
        <v>1</v>
      </c>
      <c r="AW11">
        <v>35</v>
      </c>
      <c r="AX11" t="s">
        <v>311</v>
      </c>
      <c r="AY11">
        <v>10</v>
      </c>
      <c r="AZ11">
        <v>1</v>
      </c>
      <c r="BA11">
        <v>610</v>
      </c>
      <c r="BB11" t="s">
        <v>312</v>
      </c>
      <c r="BC11" t="s">
        <v>312</v>
      </c>
      <c r="BD11" t="s">
        <v>313</v>
      </c>
    </row>
    <row r="12" spans="1:56" x14ac:dyDescent="0.35">
      <c r="A12" t="s">
        <v>305</v>
      </c>
      <c r="B12" t="s">
        <v>126</v>
      </c>
      <c r="C12">
        <v>1</v>
      </c>
      <c r="D12" t="s">
        <v>676</v>
      </c>
      <c r="E12" t="s">
        <v>677</v>
      </c>
      <c r="F12" s="2">
        <v>8.6929116229475904E-9</v>
      </c>
      <c r="G12" s="2">
        <v>6.4159493636484604E-11</v>
      </c>
      <c r="H12" s="2">
        <v>6.5846472718789104E-10</v>
      </c>
      <c r="I12" s="2">
        <v>4.8782913472655802E-12</v>
      </c>
      <c r="J12">
        <v>0.65846472718789095</v>
      </c>
      <c r="K12" s="2">
        <v>4.8782913472655799E-3</v>
      </c>
      <c r="L12" s="2">
        <v>5.0940037999100999E-9</v>
      </c>
      <c r="M12" s="2">
        <v>5.69406240306702E-11</v>
      </c>
      <c r="N12" s="2">
        <v>7.3806678842927602E-3</v>
      </c>
      <c r="O12" s="2">
        <v>1.11697959205666E-2</v>
      </c>
      <c r="P12">
        <v>-339.22983581974199</v>
      </c>
      <c r="Q12">
        <v>-342.89711023094202</v>
      </c>
      <c r="R12" s="2">
        <v>6.6522479987118499E-7</v>
      </c>
      <c r="S12" s="2">
        <v>7.8254456547904606E-9</v>
      </c>
      <c r="T12" s="2">
        <v>2.79380469570267E-9</v>
      </c>
      <c r="U12" s="2">
        <v>2.7800581392512001E-8</v>
      </c>
      <c r="V12" s="2">
        <v>3.27614740891491E-10</v>
      </c>
      <c r="W12" s="2">
        <v>1.1670543698105699E-10</v>
      </c>
      <c r="X12">
        <v>27.800581392512001</v>
      </c>
      <c r="Y12">
        <v>0.32761474089149101</v>
      </c>
      <c r="Z12">
        <v>0.116705436981057</v>
      </c>
      <c r="AA12" s="2">
        <v>2.7029191196606701E-8</v>
      </c>
      <c r="AB12" s="2">
        <v>3.1660416480668098E-10</v>
      </c>
      <c r="AC12" s="2">
        <v>1.1316610192473299E-10</v>
      </c>
      <c r="AD12" s="2">
        <v>1.17636108219444E-2</v>
      </c>
      <c r="AE12" s="2">
        <v>4.19979035093651E-3</v>
      </c>
      <c r="AF12" s="2">
        <v>1.16423497040316E-2</v>
      </c>
      <c r="AG12" s="2">
        <v>4.1539526781837303E-3</v>
      </c>
      <c r="AH12">
        <v>10.415519289099899</v>
      </c>
      <c r="AI12">
        <v>11.034712309920099</v>
      </c>
      <c r="AJ12">
        <v>-25.470963806124299</v>
      </c>
      <c r="AK12">
        <v>-23.996175498821099</v>
      </c>
      <c r="AL12" t="b">
        <v>1</v>
      </c>
      <c r="AM12">
        <v>2</v>
      </c>
      <c r="AN12" t="s">
        <v>308</v>
      </c>
      <c r="AO12">
        <v>2.7</v>
      </c>
      <c r="AP12" t="s">
        <v>309</v>
      </c>
      <c r="AQ12">
        <v>6</v>
      </c>
      <c r="AR12" t="s">
        <v>308</v>
      </c>
      <c r="AS12" t="s">
        <v>309</v>
      </c>
      <c r="AT12" t="s">
        <v>310</v>
      </c>
      <c r="AU12">
        <v>10</v>
      </c>
      <c r="AV12">
        <v>1</v>
      </c>
      <c r="AW12">
        <v>35</v>
      </c>
      <c r="AX12" t="s">
        <v>311</v>
      </c>
      <c r="AY12">
        <v>10</v>
      </c>
      <c r="AZ12">
        <v>1</v>
      </c>
      <c r="BA12">
        <v>610</v>
      </c>
      <c r="BB12" t="s">
        <v>312</v>
      </c>
      <c r="BC12" t="s">
        <v>312</v>
      </c>
      <c r="BD12" t="s">
        <v>313</v>
      </c>
    </row>
    <row r="13" spans="1:56" x14ac:dyDescent="0.35">
      <c r="A13" t="s">
        <v>305</v>
      </c>
      <c r="B13" t="s">
        <v>127</v>
      </c>
      <c r="C13">
        <v>1</v>
      </c>
      <c r="D13" t="s">
        <v>678</v>
      </c>
      <c r="E13" t="s">
        <v>679</v>
      </c>
      <c r="F13" s="2">
        <v>2.9920147096907E-10</v>
      </c>
      <c r="G13" s="2">
        <v>1.9379892454603701E-12</v>
      </c>
      <c r="H13" s="2">
        <v>3.0739213258135197E-11</v>
      </c>
      <c r="I13" s="2">
        <v>2.11413799335904E-13</v>
      </c>
      <c r="J13" s="2">
        <v>3.0739213258135199E-2</v>
      </c>
      <c r="K13" s="2">
        <v>2.11413799335904E-4</v>
      </c>
      <c r="L13" s="2">
        <v>5.0990136791102601E-9</v>
      </c>
      <c r="M13" s="2">
        <v>5.7005006420353798E-11</v>
      </c>
      <c r="N13" s="2">
        <v>6.4772049388109702E-3</v>
      </c>
      <c r="O13">
        <v>1.1171508428112001E-2</v>
      </c>
      <c r="P13">
        <v>-420.20319095747999</v>
      </c>
      <c r="Q13">
        <v>-423.42106324766598</v>
      </c>
      <c r="R13" s="2">
        <v>3.4427404492288999E-9</v>
      </c>
      <c r="S13" s="2">
        <v>4.0563191989872602E-11</v>
      </c>
      <c r="T13" s="2">
        <v>1.4625273026076701E-11</v>
      </c>
      <c r="U13" s="2">
        <v>1.0430496744096E-10</v>
      </c>
      <c r="V13" s="2">
        <v>1.22801270020789E-12</v>
      </c>
      <c r="W13" s="2">
        <v>4.40967574955042E-13</v>
      </c>
      <c r="X13">
        <v>0.10430496744096</v>
      </c>
      <c r="Y13" s="2">
        <v>1.22801270020789E-3</v>
      </c>
      <c r="Z13" s="2">
        <v>4.4096757495504203E-4</v>
      </c>
      <c r="AA13" s="2">
        <v>2.413034566396E-8</v>
      </c>
      <c r="AB13" s="2">
        <v>2.8113822161384597E-10</v>
      </c>
      <c r="AC13" s="2">
        <v>1.0026890935386899E-10</v>
      </c>
      <c r="AD13" s="2">
        <v>1.1782239349166701E-2</v>
      </c>
      <c r="AE13" s="2">
        <v>4.2481486018943002E-3</v>
      </c>
      <c r="AF13" s="2">
        <v>1.16422801851804E-2</v>
      </c>
      <c r="AG13" s="2">
        <v>4.1538807285955298E-3</v>
      </c>
      <c r="AH13">
        <v>12.0216282171638</v>
      </c>
      <c r="AI13">
        <v>22.6939287519324</v>
      </c>
      <c r="AJ13">
        <v>-24.195154193368701</v>
      </c>
      <c r="AK13">
        <v>-12.7322811300319</v>
      </c>
      <c r="AL13" t="b">
        <v>1</v>
      </c>
      <c r="AM13">
        <v>2</v>
      </c>
      <c r="AN13" t="s">
        <v>308</v>
      </c>
      <c r="AO13">
        <v>2.7</v>
      </c>
      <c r="AP13" t="s">
        <v>309</v>
      </c>
      <c r="AQ13">
        <v>6</v>
      </c>
      <c r="AR13" t="s">
        <v>308</v>
      </c>
      <c r="AS13" t="s">
        <v>309</v>
      </c>
      <c r="AT13" t="s">
        <v>310</v>
      </c>
      <c r="AU13">
        <v>10</v>
      </c>
      <c r="AV13">
        <v>1</v>
      </c>
      <c r="AW13">
        <v>35</v>
      </c>
      <c r="AX13" t="s">
        <v>311</v>
      </c>
      <c r="AY13">
        <v>10</v>
      </c>
      <c r="AZ13">
        <v>1</v>
      </c>
      <c r="BA13">
        <v>610</v>
      </c>
      <c r="BB13" t="s">
        <v>312</v>
      </c>
      <c r="BC13" t="s">
        <v>312</v>
      </c>
      <c r="BD13" t="s">
        <v>313</v>
      </c>
    </row>
    <row r="14" spans="1:56" x14ac:dyDescent="0.35">
      <c r="A14" t="s">
        <v>305</v>
      </c>
      <c r="B14" t="s">
        <v>128</v>
      </c>
      <c r="C14">
        <v>1</v>
      </c>
      <c r="D14" t="s">
        <v>680</v>
      </c>
      <c r="E14" t="s">
        <v>681</v>
      </c>
      <c r="F14" s="2">
        <v>4.7920787360639101E-10</v>
      </c>
      <c r="G14" s="2">
        <v>3.2680603410074901E-12</v>
      </c>
      <c r="H14" s="2">
        <v>5.0742587215379903E-11</v>
      </c>
      <c r="I14" s="2">
        <v>3.6127622161236101E-13</v>
      </c>
      <c r="J14" s="2">
        <v>5.07425872153799E-2</v>
      </c>
      <c r="K14" s="2">
        <v>3.6127622161236101E-4</v>
      </c>
      <c r="L14" s="2">
        <v>5.0309093645681699E-9</v>
      </c>
      <c r="M14" s="2">
        <v>5.6236282667263701E-11</v>
      </c>
      <c r="N14" s="2">
        <v>6.8197133665875102E-3</v>
      </c>
      <c r="O14" s="2">
        <v>1.11713234837801E-2</v>
      </c>
      <c r="P14">
        <v>-389.53398167287497</v>
      </c>
      <c r="Q14">
        <v>-392.92206807459098</v>
      </c>
      <c r="R14" s="2">
        <v>5.8046698129909503E-7</v>
      </c>
      <c r="S14" s="2">
        <v>6.9422762822840898E-9</v>
      </c>
      <c r="T14" s="2">
        <v>2.4370266079831002E-9</v>
      </c>
      <c r="U14" s="2">
        <v>2.74231020114257E-8</v>
      </c>
      <c r="V14" s="2">
        <v>3.2828012530572401E-10</v>
      </c>
      <c r="W14" s="2">
        <v>1.1525353588170999E-10</v>
      </c>
      <c r="X14">
        <v>27.423102011425701</v>
      </c>
      <c r="Y14">
        <v>0.32828012530572398</v>
      </c>
      <c r="Z14">
        <v>0.11525353588171</v>
      </c>
      <c r="AA14" s="2">
        <v>2.43504018765131E-8</v>
      </c>
      <c r="AB14" s="2">
        <v>2.8479732350536101E-10</v>
      </c>
      <c r="AC14" s="2">
        <v>1.0171818161820899E-10</v>
      </c>
      <c r="AD14" s="2">
        <v>1.19598125404948E-2</v>
      </c>
      <c r="AE14" s="2">
        <v>4.1983897215462597E-3</v>
      </c>
      <c r="AF14" s="2">
        <v>1.1641862453436101E-2</v>
      </c>
      <c r="AG14" s="2">
        <v>4.1538463025144303E-3</v>
      </c>
      <c r="AH14">
        <v>27.310929701361701</v>
      </c>
      <c r="AI14">
        <v>10.723415309051299</v>
      </c>
      <c r="AJ14">
        <v>-8.0527831871320306</v>
      </c>
      <c r="AK14">
        <v>-24.332903310453599</v>
      </c>
      <c r="AL14" t="b">
        <v>1</v>
      </c>
      <c r="AM14">
        <v>2</v>
      </c>
      <c r="AN14" t="s">
        <v>308</v>
      </c>
      <c r="AO14">
        <v>2.7</v>
      </c>
      <c r="AP14" t="s">
        <v>309</v>
      </c>
      <c r="AQ14">
        <v>6</v>
      </c>
      <c r="AR14" t="s">
        <v>308</v>
      </c>
      <c r="AS14" t="s">
        <v>309</v>
      </c>
      <c r="AT14" t="s">
        <v>310</v>
      </c>
      <c r="AU14">
        <v>10</v>
      </c>
      <c r="AV14">
        <v>1</v>
      </c>
      <c r="AW14">
        <v>35</v>
      </c>
      <c r="AX14" t="s">
        <v>311</v>
      </c>
      <c r="AY14">
        <v>10</v>
      </c>
      <c r="AZ14">
        <v>1</v>
      </c>
      <c r="BA14">
        <v>610</v>
      </c>
      <c r="BB14" t="s">
        <v>312</v>
      </c>
      <c r="BC14" t="s">
        <v>312</v>
      </c>
      <c r="BD14" t="s">
        <v>313</v>
      </c>
    </row>
    <row r="15" spans="1:56" x14ac:dyDescent="0.35">
      <c r="A15" t="s">
        <v>305</v>
      </c>
      <c r="B15" t="s">
        <v>129</v>
      </c>
      <c r="C15">
        <v>1</v>
      </c>
      <c r="D15" t="s">
        <v>682</v>
      </c>
      <c r="E15" t="s">
        <v>683</v>
      </c>
      <c r="F15" s="2">
        <v>4.0290662346894698E-8</v>
      </c>
      <c r="G15" s="2">
        <v>2.99904151932245E-10</v>
      </c>
      <c r="H15" s="2">
        <v>3.5628657801822799E-9</v>
      </c>
      <c r="I15" s="2">
        <v>2.6503322106408201E-11</v>
      </c>
      <c r="J15">
        <v>3.5628657801822801</v>
      </c>
      <c r="K15" s="2">
        <v>2.6503322106408201E-2</v>
      </c>
      <c r="L15" s="2">
        <v>5.1583029014318202E-9</v>
      </c>
      <c r="M15" s="2">
        <v>5.7674815392804298E-11</v>
      </c>
      <c r="N15" s="2">
        <v>7.4435150593983503E-3</v>
      </c>
      <c r="O15" s="2">
        <v>1.1169857315782499E-2</v>
      </c>
      <c r="P15">
        <v>-333.606970173109</v>
      </c>
      <c r="Q15">
        <v>-337.30545148864798</v>
      </c>
      <c r="R15" s="2">
        <v>4.7568947197606601E-7</v>
      </c>
      <c r="S15" s="2">
        <v>5.6113475318151296E-9</v>
      </c>
      <c r="T15" s="2">
        <v>1.9958864052923999E-9</v>
      </c>
      <c r="U15" s="2">
        <v>2.2337202310041E-8</v>
      </c>
      <c r="V15" s="2">
        <v>2.64273714023489E-10</v>
      </c>
      <c r="W15" s="2">
        <v>9.37008942658579E-11</v>
      </c>
      <c r="X15">
        <v>22.337202310041</v>
      </c>
      <c r="Y15">
        <v>0.26427371402348898</v>
      </c>
      <c r="Z15" s="2">
        <v>9.3700894265857898E-2</v>
      </c>
      <c r="AA15" s="2">
        <v>2.7375276818643299E-8</v>
      </c>
      <c r="AB15" s="2">
        <v>3.21813754316072E-10</v>
      </c>
      <c r="AC15" s="2">
        <v>1.15107001145408E-10</v>
      </c>
      <c r="AD15" s="2">
        <v>1.1796240746100599E-2</v>
      </c>
      <c r="AE15" s="2">
        <v>4.1957758640343099E-3</v>
      </c>
      <c r="AF15" s="2">
        <v>1.1640208684494901E-2</v>
      </c>
      <c r="AG15" s="2">
        <v>4.1530543140373497E-3</v>
      </c>
      <c r="AH15">
        <v>13.404575968946499</v>
      </c>
      <c r="AI15">
        <v>10.2867785409289</v>
      </c>
      <c r="AJ15">
        <v>-22.3668966745132</v>
      </c>
      <c r="AK15">
        <v>-24.725318733155898</v>
      </c>
      <c r="AL15" t="b">
        <v>1</v>
      </c>
      <c r="AM15">
        <v>2</v>
      </c>
      <c r="AN15" t="s">
        <v>308</v>
      </c>
      <c r="AO15">
        <v>2.7</v>
      </c>
      <c r="AP15" t="s">
        <v>309</v>
      </c>
      <c r="AQ15">
        <v>6</v>
      </c>
      <c r="AR15" t="s">
        <v>308</v>
      </c>
      <c r="AS15" t="s">
        <v>309</v>
      </c>
      <c r="AT15" t="s">
        <v>310</v>
      </c>
      <c r="AU15">
        <v>10</v>
      </c>
      <c r="AV15">
        <v>1</v>
      </c>
      <c r="AW15">
        <v>35</v>
      </c>
      <c r="AX15" t="s">
        <v>311</v>
      </c>
      <c r="AY15">
        <v>10</v>
      </c>
      <c r="AZ15">
        <v>1</v>
      </c>
      <c r="BA15">
        <v>610</v>
      </c>
      <c r="BB15" t="s">
        <v>312</v>
      </c>
      <c r="BC15" t="s">
        <v>312</v>
      </c>
      <c r="BD15" t="s">
        <v>313</v>
      </c>
    </row>
    <row r="16" spans="1:56" x14ac:dyDescent="0.35">
      <c r="A16" t="s">
        <v>305</v>
      </c>
      <c r="B16" t="s">
        <v>130</v>
      </c>
      <c r="C16">
        <v>1</v>
      </c>
      <c r="D16" t="s">
        <v>684</v>
      </c>
      <c r="E16" t="s">
        <v>685</v>
      </c>
      <c r="F16" s="2">
        <v>8.6802321878694701E-10</v>
      </c>
      <c r="G16" s="2">
        <v>6.47444037427161E-12</v>
      </c>
      <c r="H16" s="2">
        <v>7.4266870431216603E-11</v>
      </c>
      <c r="I16" s="2">
        <v>5.4974162158258304E-13</v>
      </c>
      <c r="J16" s="2">
        <v>7.4266870431216603E-2</v>
      </c>
      <c r="K16" s="2">
        <v>5.4974162158258301E-4</v>
      </c>
      <c r="L16" s="2">
        <v>5.15089682348069E-9</v>
      </c>
      <c r="M16" s="2">
        <v>5.7600103446191402E-11</v>
      </c>
      <c r="N16" s="2">
        <v>7.4588331672965696E-3</v>
      </c>
      <c r="O16" s="2">
        <v>1.11719640726483E-2</v>
      </c>
      <c r="P16">
        <v>-332.361515057357</v>
      </c>
      <c r="Q16">
        <v>1.4577274139638201</v>
      </c>
      <c r="R16" s="2">
        <v>-1E+20</v>
      </c>
      <c r="S16" s="2">
        <v>-1E+20</v>
      </c>
      <c r="T16" s="2">
        <v>-1E+20</v>
      </c>
      <c r="U16" s="2">
        <v>-1E+20</v>
      </c>
      <c r="V16" s="2">
        <v>-1E+20</v>
      </c>
      <c r="W16" s="2">
        <v>-1E+20</v>
      </c>
      <c r="X16" s="2">
        <v>-1E+20</v>
      </c>
      <c r="Y16" s="2">
        <v>-1E+20</v>
      </c>
      <c r="Z16" s="2">
        <v>-1E+20</v>
      </c>
      <c r="AA16" s="2">
        <v>-1E+20</v>
      </c>
      <c r="AB16" s="2">
        <v>-1E+20</v>
      </c>
      <c r="AC16" s="2">
        <v>-1E+20</v>
      </c>
      <c r="AD16" s="2">
        <v>-1E+20</v>
      </c>
      <c r="AE16" s="2">
        <v>-1E+20</v>
      </c>
      <c r="AF16" s="2">
        <v>-1E+20</v>
      </c>
      <c r="AG16" s="2">
        <v>-1E+20</v>
      </c>
      <c r="AH16" s="2">
        <v>-1E+20</v>
      </c>
      <c r="AI16" s="2">
        <v>-1E+20</v>
      </c>
      <c r="AJ16" s="2">
        <v>-1E+20</v>
      </c>
      <c r="AK16" s="2">
        <v>-1E+20</v>
      </c>
      <c r="AL16" t="b">
        <v>1</v>
      </c>
      <c r="AM16">
        <v>2</v>
      </c>
      <c r="AN16" t="s">
        <v>308</v>
      </c>
      <c r="AO16">
        <v>2.7</v>
      </c>
      <c r="AP16" t="s">
        <v>309</v>
      </c>
      <c r="AQ16">
        <v>6</v>
      </c>
      <c r="AR16" t="s">
        <v>308</v>
      </c>
      <c r="AS16" t="s">
        <v>309</v>
      </c>
      <c r="AT16" t="s">
        <v>310</v>
      </c>
      <c r="AU16">
        <v>10</v>
      </c>
      <c r="AV16">
        <v>1</v>
      </c>
      <c r="AW16">
        <v>35</v>
      </c>
      <c r="AX16" t="s">
        <v>311</v>
      </c>
      <c r="AY16">
        <v>10</v>
      </c>
      <c r="AZ16">
        <v>1</v>
      </c>
      <c r="BA16">
        <v>610</v>
      </c>
      <c r="BB16" t="s">
        <v>312</v>
      </c>
      <c r="BC16" t="s">
        <v>312</v>
      </c>
      <c r="BD16" t="s">
        <v>313</v>
      </c>
    </row>
    <row r="17" spans="1:56" x14ac:dyDescent="0.35">
      <c r="A17" t="s">
        <v>305</v>
      </c>
      <c r="B17" t="s">
        <v>131</v>
      </c>
      <c r="C17">
        <v>1</v>
      </c>
      <c r="D17" t="s">
        <v>686</v>
      </c>
      <c r="E17" t="s">
        <v>687</v>
      </c>
      <c r="F17" s="2">
        <v>4.8607375750336497E-10</v>
      </c>
      <c r="G17" s="2">
        <v>3.3552386061298701E-12</v>
      </c>
      <c r="H17" s="2">
        <v>4.4856167391582602E-11</v>
      </c>
      <c r="I17" s="2">
        <v>3.1525333016833902E-13</v>
      </c>
      <c r="J17" s="2">
        <v>4.4856167391582602E-2</v>
      </c>
      <c r="K17" s="2">
        <v>3.15253330168339E-4</v>
      </c>
      <c r="L17" s="2">
        <v>5.1716791902322901E-9</v>
      </c>
      <c r="M17" s="2">
        <v>5.78254315799387E-11</v>
      </c>
      <c r="N17" s="2">
        <v>6.9027355505952102E-3</v>
      </c>
      <c r="O17" s="2">
        <v>1.11703867201298E-2</v>
      </c>
      <c r="P17">
        <v>-382.05044072860699</v>
      </c>
      <c r="Q17">
        <v>-73.075661092910494</v>
      </c>
      <c r="R17" s="2">
        <v>-1E+20</v>
      </c>
      <c r="S17" s="2">
        <v>-1E+20</v>
      </c>
      <c r="T17" s="2">
        <v>-1E+20</v>
      </c>
      <c r="U17" s="2">
        <v>-1E+20</v>
      </c>
      <c r="V17" s="2">
        <v>-1E+20</v>
      </c>
      <c r="W17" s="2">
        <v>-1E+20</v>
      </c>
      <c r="X17" s="2">
        <v>-1E+20</v>
      </c>
      <c r="Y17" s="2">
        <v>-1E+20</v>
      </c>
      <c r="Z17" s="2">
        <v>-1E+20</v>
      </c>
      <c r="AA17" s="2">
        <v>-1E+20</v>
      </c>
      <c r="AB17" s="2">
        <v>-1E+20</v>
      </c>
      <c r="AC17" s="2">
        <v>-1E+20</v>
      </c>
      <c r="AD17" s="2">
        <v>-1E+20</v>
      </c>
      <c r="AE17" s="2">
        <v>-1E+20</v>
      </c>
      <c r="AF17" s="2">
        <v>-1E+20</v>
      </c>
      <c r="AG17" s="2">
        <v>-1E+20</v>
      </c>
      <c r="AH17" s="2">
        <v>-1E+20</v>
      </c>
      <c r="AI17" s="2">
        <v>-1E+20</v>
      </c>
      <c r="AJ17" s="2">
        <v>-1E+20</v>
      </c>
      <c r="AK17" s="2">
        <v>-1E+20</v>
      </c>
      <c r="AL17" t="b">
        <v>1</v>
      </c>
      <c r="AM17">
        <v>2</v>
      </c>
      <c r="AN17" t="s">
        <v>308</v>
      </c>
      <c r="AO17">
        <v>2.7</v>
      </c>
      <c r="AP17" t="s">
        <v>309</v>
      </c>
      <c r="AQ17">
        <v>6</v>
      </c>
      <c r="AR17" t="s">
        <v>308</v>
      </c>
      <c r="AS17" t="s">
        <v>309</v>
      </c>
      <c r="AT17" t="s">
        <v>310</v>
      </c>
      <c r="AU17">
        <v>10</v>
      </c>
      <c r="AV17">
        <v>1</v>
      </c>
      <c r="AW17">
        <v>35</v>
      </c>
      <c r="AX17" t="s">
        <v>311</v>
      </c>
      <c r="AY17">
        <v>10</v>
      </c>
      <c r="AZ17">
        <v>1</v>
      </c>
      <c r="BA17">
        <v>610</v>
      </c>
      <c r="BB17" t="s">
        <v>312</v>
      </c>
      <c r="BC17" t="s">
        <v>312</v>
      </c>
      <c r="BD17" t="s">
        <v>313</v>
      </c>
    </row>
    <row r="18" spans="1:56" x14ac:dyDescent="0.35">
      <c r="A18" t="s">
        <v>305</v>
      </c>
      <c r="B18" t="s">
        <v>132</v>
      </c>
      <c r="C18">
        <v>1</v>
      </c>
      <c r="D18" t="s">
        <v>688</v>
      </c>
      <c r="E18" t="s">
        <v>689</v>
      </c>
      <c r="F18" s="2">
        <v>3.9180770865412901E-10</v>
      </c>
      <c r="G18" s="2">
        <v>2.66428579431734E-12</v>
      </c>
      <c r="H18" s="2">
        <v>3.82891496286675E-11</v>
      </c>
      <c r="I18" s="2">
        <v>2.6902820791409301E-13</v>
      </c>
      <c r="J18" s="2">
        <v>3.8289149628667501E-2</v>
      </c>
      <c r="K18" s="2">
        <v>2.6902820791409299E-4</v>
      </c>
      <c r="L18" s="2">
        <v>5.1229856451616198E-9</v>
      </c>
      <c r="M18" s="2">
        <v>5.7289883896833699E-11</v>
      </c>
      <c r="N18" s="2">
        <v>6.7999830923930497E-3</v>
      </c>
      <c r="O18" s="2">
        <v>1.11704499333685E-2</v>
      </c>
      <c r="P18">
        <v>-391.25253387689799</v>
      </c>
      <c r="Q18">
        <v>-86.878800815346395</v>
      </c>
      <c r="R18" s="2">
        <v>7.2014013848881997E-7</v>
      </c>
      <c r="S18" s="2">
        <v>8.6090558563977192E-9</v>
      </c>
      <c r="T18" s="2">
        <v>3.0051508306366299E-9</v>
      </c>
      <c r="U18" s="2">
        <v>3.33991287959634E-8</v>
      </c>
      <c r="V18" s="2">
        <v>4.0161626801982198E-10</v>
      </c>
      <c r="W18" s="2">
        <v>1.39421141298612E-10</v>
      </c>
      <c r="X18">
        <v>33.399128795963399</v>
      </c>
      <c r="Y18">
        <v>0.40161626801982198</v>
      </c>
      <c r="Z18">
        <v>0.13942114129861199</v>
      </c>
      <c r="AA18" s="2">
        <v>2.63634769329588E-8</v>
      </c>
      <c r="AB18" s="2">
        <v>3.0749685904402498E-10</v>
      </c>
      <c r="AC18" s="2">
        <v>1.09708452911934E-10</v>
      </c>
      <c r="AD18" s="2">
        <v>1.1954695199275301E-2</v>
      </c>
      <c r="AE18" s="2">
        <v>4.1730083771511399E-3</v>
      </c>
      <c r="AF18" s="2">
        <v>1.16388932496006E-2</v>
      </c>
      <c r="AG18" s="2">
        <v>4.1519930604774404E-3</v>
      </c>
      <c r="AH18">
        <v>27.1333315721802</v>
      </c>
      <c r="AI18">
        <v>5.0615009147635899</v>
      </c>
      <c r="AJ18">
        <v>-8.0517053127381892</v>
      </c>
      <c r="AK18">
        <v>-29.804122280262401</v>
      </c>
      <c r="AL18" t="b">
        <v>1</v>
      </c>
      <c r="AM18">
        <v>2</v>
      </c>
      <c r="AN18" t="s">
        <v>308</v>
      </c>
      <c r="AO18">
        <v>2.7</v>
      </c>
      <c r="AP18" t="s">
        <v>309</v>
      </c>
      <c r="AQ18">
        <v>6</v>
      </c>
      <c r="AR18" t="s">
        <v>308</v>
      </c>
      <c r="AS18" t="s">
        <v>309</v>
      </c>
      <c r="AT18" t="s">
        <v>310</v>
      </c>
      <c r="AU18">
        <v>10</v>
      </c>
      <c r="AV18">
        <v>1</v>
      </c>
      <c r="AW18">
        <v>35</v>
      </c>
      <c r="AX18" t="s">
        <v>311</v>
      </c>
      <c r="AY18">
        <v>10</v>
      </c>
      <c r="AZ18">
        <v>1</v>
      </c>
      <c r="BA18">
        <v>610</v>
      </c>
      <c r="BB18" t="s">
        <v>312</v>
      </c>
      <c r="BC18" t="s">
        <v>312</v>
      </c>
      <c r="BD18" t="s">
        <v>313</v>
      </c>
    </row>
    <row r="19" spans="1:56" x14ac:dyDescent="0.35">
      <c r="A19" t="s">
        <v>305</v>
      </c>
      <c r="B19" t="s">
        <v>8</v>
      </c>
      <c r="C19">
        <v>1</v>
      </c>
      <c r="D19" t="s">
        <v>690</v>
      </c>
      <c r="E19" t="s">
        <v>691</v>
      </c>
      <c r="F19" s="2">
        <v>2.8506276717428302E-10</v>
      </c>
      <c r="G19" s="2">
        <v>1.91070087289066E-12</v>
      </c>
      <c r="H19" s="2">
        <v>3.2519070769510001E-11</v>
      </c>
      <c r="I19" s="2">
        <v>2.3019330582310598E-13</v>
      </c>
      <c r="J19">
        <v>3.2519070769510001E-2</v>
      </c>
      <c r="K19" s="2">
        <v>2.30193305823106E-4</v>
      </c>
      <c r="L19" s="2">
        <v>5.1311795104398704E-9</v>
      </c>
      <c r="M19" s="2">
        <v>5.73841836023917E-11</v>
      </c>
      <c r="N19" s="2">
        <v>6.7027374070303698E-3</v>
      </c>
      <c r="O19">
        <v>1.1170666495157E-2</v>
      </c>
      <c r="P19">
        <v>-399.969786052041</v>
      </c>
      <c r="Q19">
        <v>-99.9546790780621</v>
      </c>
      <c r="R19" s="2">
        <v>-1E+20</v>
      </c>
      <c r="S19" s="2">
        <v>-1E+20</v>
      </c>
      <c r="T19" s="2">
        <v>-1E+20</v>
      </c>
      <c r="U19" s="2">
        <v>-1E+20</v>
      </c>
      <c r="V19" s="2">
        <v>-1E+20</v>
      </c>
      <c r="W19" s="2">
        <v>-1E+20</v>
      </c>
      <c r="X19" s="2">
        <v>-1E+20</v>
      </c>
      <c r="Y19" s="2">
        <v>-1E+20</v>
      </c>
      <c r="Z19" s="2">
        <v>-1E+20</v>
      </c>
      <c r="AA19" s="2">
        <v>-1E+20</v>
      </c>
      <c r="AB19" s="2">
        <v>-1E+20</v>
      </c>
      <c r="AC19" s="2">
        <v>-1E+20</v>
      </c>
      <c r="AD19" s="2">
        <v>-1E+20</v>
      </c>
      <c r="AE19" s="2">
        <v>-1E+20</v>
      </c>
      <c r="AF19" s="2">
        <v>-1E+20</v>
      </c>
      <c r="AG19" s="2">
        <v>-1E+20</v>
      </c>
      <c r="AH19" s="2">
        <v>-1E+20</v>
      </c>
      <c r="AI19" s="2">
        <v>-1E+20</v>
      </c>
      <c r="AJ19" s="2">
        <v>-1E+20</v>
      </c>
      <c r="AK19" s="2">
        <v>-1E+20</v>
      </c>
      <c r="AL19" t="b">
        <v>1</v>
      </c>
      <c r="AM19">
        <v>2</v>
      </c>
      <c r="AN19" t="s">
        <v>308</v>
      </c>
      <c r="AO19">
        <v>2.7</v>
      </c>
      <c r="AP19" t="s">
        <v>309</v>
      </c>
      <c r="AQ19">
        <v>6</v>
      </c>
      <c r="AR19" t="s">
        <v>308</v>
      </c>
      <c r="AS19" t="s">
        <v>309</v>
      </c>
      <c r="AT19" t="s">
        <v>310</v>
      </c>
      <c r="AU19">
        <v>10</v>
      </c>
      <c r="AV19">
        <v>1</v>
      </c>
      <c r="AW19">
        <v>35</v>
      </c>
      <c r="AX19" t="s">
        <v>311</v>
      </c>
      <c r="AY19">
        <v>10</v>
      </c>
      <c r="AZ19">
        <v>1</v>
      </c>
      <c r="BA19">
        <v>610</v>
      </c>
      <c r="BB19" t="s">
        <v>312</v>
      </c>
      <c r="BC19" t="s">
        <v>312</v>
      </c>
      <c r="BD19" t="s">
        <v>313</v>
      </c>
    </row>
    <row r="20" spans="1:56" x14ac:dyDescent="0.35">
      <c r="A20" t="s">
        <v>305</v>
      </c>
      <c r="B20" t="s">
        <v>61</v>
      </c>
      <c r="C20">
        <v>1</v>
      </c>
      <c r="D20" t="s">
        <v>692</v>
      </c>
      <c r="E20" t="s">
        <v>693</v>
      </c>
      <c r="F20" s="2">
        <v>1.0933407135755501E-8</v>
      </c>
      <c r="G20" s="2">
        <v>8.1023713148206906E-11</v>
      </c>
      <c r="H20" s="2">
        <v>9.2718355215737295E-10</v>
      </c>
      <c r="I20" s="2">
        <v>6.8874576181210401E-12</v>
      </c>
      <c r="J20">
        <v>0.92718355215737303</v>
      </c>
      <c r="K20" s="2">
        <v>6.8874576181210401E-3</v>
      </c>
      <c r="L20" s="2">
        <v>5.1443176467832898E-9</v>
      </c>
      <c r="M20" s="2">
        <v>5.7509010555174502E-11</v>
      </c>
      <c r="N20" s="2">
        <v>7.4106554473065403E-3</v>
      </c>
      <c r="O20" s="2">
        <v>1.11702610117422E-2</v>
      </c>
      <c r="P20">
        <v>-336.572758728157</v>
      </c>
      <c r="Q20">
        <v>-4.8591380922355798</v>
      </c>
      <c r="R20" s="2">
        <v>4.8719755601395698E-7</v>
      </c>
      <c r="S20" s="2">
        <v>5.7314809988035102E-9</v>
      </c>
      <c r="T20" s="2">
        <v>2.0369879244151401E-9</v>
      </c>
      <c r="U20" s="2">
        <v>2.11101269798064E-8</v>
      </c>
      <c r="V20" s="2">
        <v>2.4913723861708098E-10</v>
      </c>
      <c r="W20" s="2">
        <v>8.8200884096334394E-11</v>
      </c>
      <c r="X20">
        <v>21.110126979806399</v>
      </c>
      <c r="Y20">
        <v>0.24913723861708101</v>
      </c>
      <c r="Z20" s="2">
        <v>8.8200884096334406E-2</v>
      </c>
      <c r="AA20" s="2">
        <v>2.3283204199453399E-8</v>
      </c>
      <c r="AB20" s="2">
        <v>2.7057696458767501E-10</v>
      </c>
      <c r="AC20" s="2">
        <v>9.6450150787831395E-11</v>
      </c>
      <c r="AD20" s="2">
        <v>1.17641825745105E-2</v>
      </c>
      <c r="AE20" s="2">
        <v>4.1810306707630298E-3</v>
      </c>
      <c r="AF20" s="2">
        <v>1.16391601244543E-2</v>
      </c>
      <c r="AG20" s="2">
        <v>4.1521659480120501E-3</v>
      </c>
      <c r="AH20">
        <v>10.741535361608401</v>
      </c>
      <c r="AI20">
        <v>6.95172666805367</v>
      </c>
      <c r="AJ20">
        <v>-25.002320625524</v>
      </c>
      <c r="AK20">
        <v>-27.942609354713898</v>
      </c>
      <c r="AL20" t="b">
        <v>1</v>
      </c>
      <c r="AM20">
        <v>2</v>
      </c>
      <c r="AN20" t="s">
        <v>308</v>
      </c>
      <c r="AO20">
        <v>2.7</v>
      </c>
      <c r="AP20" t="s">
        <v>309</v>
      </c>
      <c r="AQ20">
        <v>6</v>
      </c>
      <c r="AR20" t="s">
        <v>308</v>
      </c>
      <c r="AS20" t="s">
        <v>309</v>
      </c>
      <c r="AT20" t="s">
        <v>310</v>
      </c>
      <c r="AU20">
        <v>10</v>
      </c>
      <c r="AV20">
        <v>1</v>
      </c>
      <c r="AW20">
        <v>35</v>
      </c>
      <c r="AX20" t="s">
        <v>311</v>
      </c>
      <c r="AY20">
        <v>10</v>
      </c>
      <c r="AZ20">
        <v>1</v>
      </c>
      <c r="BA20">
        <v>610</v>
      </c>
      <c r="BB20" t="s">
        <v>312</v>
      </c>
      <c r="BC20" t="s">
        <v>312</v>
      </c>
      <c r="BD20" t="s">
        <v>313</v>
      </c>
    </row>
    <row r="21" spans="1:56" x14ac:dyDescent="0.35">
      <c r="A21" t="s">
        <v>305</v>
      </c>
      <c r="B21" t="s">
        <v>8</v>
      </c>
      <c r="C21">
        <v>1</v>
      </c>
      <c r="D21" t="s">
        <v>694</v>
      </c>
      <c r="E21" t="s">
        <v>695</v>
      </c>
      <c r="F21" s="2">
        <v>3.5922712004162502E-10</v>
      </c>
      <c r="G21" s="2">
        <v>2.0503132249901702E-12</v>
      </c>
      <c r="H21" s="2">
        <v>3.5416888172212799E-11</v>
      </c>
      <c r="I21" s="2">
        <v>2.2568516608485699E-13</v>
      </c>
      <c r="J21" s="2">
        <v>3.54168881722128E-2</v>
      </c>
      <c r="K21" s="2">
        <v>2.2568516608485701E-4</v>
      </c>
      <c r="L21" s="2">
        <v>5.21735759875769E-9</v>
      </c>
      <c r="M21" s="2">
        <v>5.8335982118889102E-11</v>
      </c>
      <c r="N21" s="2">
        <v>5.7075680275826502E-3</v>
      </c>
      <c r="O21" s="2">
        <v>1.11699392466393E-2</v>
      </c>
      <c r="P21">
        <v>-489.02425505135199</v>
      </c>
      <c r="Q21">
        <v>-233.53638257702801</v>
      </c>
      <c r="R21" s="2">
        <v>1.05037210751673E-8</v>
      </c>
      <c r="S21" s="2">
        <v>1.2372763670055201E-10</v>
      </c>
      <c r="T21" s="2">
        <v>4.4220150629059197E-11</v>
      </c>
      <c r="U21" s="2">
        <v>2.9512811638987599E-10</v>
      </c>
      <c r="V21" s="2">
        <v>3.4797024203031501E-12</v>
      </c>
      <c r="W21" s="2">
        <v>1.24287505200854E-12</v>
      </c>
      <c r="X21">
        <v>0.29512811638987602</v>
      </c>
      <c r="Y21" s="2">
        <v>3.4797024203031498E-3</v>
      </c>
      <c r="Z21" s="2">
        <v>1.2428750520085399E-3</v>
      </c>
      <c r="AA21" s="2">
        <v>2.3973739419150101E-8</v>
      </c>
      <c r="AB21" s="2">
        <v>2.7860353869494898E-10</v>
      </c>
      <c r="AC21" s="2">
        <v>9.9313355677966906E-11</v>
      </c>
      <c r="AD21" s="2">
        <v>1.1779409964823399E-2</v>
      </c>
      <c r="AE21" s="2">
        <v>4.2099509604842404E-3</v>
      </c>
      <c r="AF21" s="2">
        <v>1.1639538967201501E-2</v>
      </c>
      <c r="AG21" s="2">
        <v>4.15219732978102E-3</v>
      </c>
      <c r="AH21">
        <v>12.016884690713001</v>
      </c>
      <c r="AI21">
        <v>13.909172930918899</v>
      </c>
      <c r="AJ21">
        <v>-23.9144555223561</v>
      </c>
      <c r="AK21">
        <v>-21.221738382887601</v>
      </c>
      <c r="AL21" t="b">
        <v>1</v>
      </c>
      <c r="AM21">
        <v>2</v>
      </c>
      <c r="AN21" t="s">
        <v>308</v>
      </c>
      <c r="AO21">
        <v>2.7</v>
      </c>
      <c r="AP21" t="s">
        <v>309</v>
      </c>
      <c r="AQ21">
        <v>6</v>
      </c>
      <c r="AR21" t="s">
        <v>308</v>
      </c>
      <c r="AS21" t="s">
        <v>309</v>
      </c>
      <c r="AT21" t="s">
        <v>310</v>
      </c>
      <c r="AU21">
        <v>10</v>
      </c>
      <c r="AV21">
        <v>1</v>
      </c>
      <c r="AW21">
        <v>35</v>
      </c>
      <c r="AX21" t="s">
        <v>311</v>
      </c>
      <c r="AY21">
        <v>10</v>
      </c>
      <c r="AZ21">
        <v>1</v>
      </c>
      <c r="BA21">
        <v>610</v>
      </c>
      <c r="BB21" t="s">
        <v>312</v>
      </c>
      <c r="BC21" t="s">
        <v>312</v>
      </c>
      <c r="BD21" t="s">
        <v>313</v>
      </c>
    </row>
    <row r="22" spans="1:56" x14ac:dyDescent="0.35">
      <c r="A22" t="s">
        <v>305</v>
      </c>
      <c r="B22" t="s">
        <v>62</v>
      </c>
      <c r="C22">
        <v>1</v>
      </c>
      <c r="D22" t="s">
        <v>696</v>
      </c>
      <c r="E22" t="s">
        <v>697</v>
      </c>
      <c r="F22" s="2">
        <v>3.5299087844936701E-9</v>
      </c>
      <c r="G22" s="2">
        <v>2.58458239489642E-11</v>
      </c>
      <c r="H22" s="2">
        <v>3.3689731560038199E-10</v>
      </c>
      <c r="I22" s="2">
        <v>2.4885924484324699E-12</v>
      </c>
      <c r="J22">
        <v>0.336897315600382</v>
      </c>
      <c r="K22" s="2">
        <v>2.48859244843247E-3</v>
      </c>
      <c r="L22" s="2">
        <v>5.1550226653380596E-9</v>
      </c>
      <c r="M22" s="2">
        <v>5.76252310939366E-11</v>
      </c>
      <c r="N22" s="2">
        <v>7.3219523582311302E-3</v>
      </c>
      <c r="O22" s="2">
        <v>1.11706610474612E-2</v>
      </c>
      <c r="P22">
        <v>-344.53723668437601</v>
      </c>
      <c r="Q22">
        <v>-16.805855026563499</v>
      </c>
      <c r="R22" s="2">
        <v>1.91612938942637E-7</v>
      </c>
      <c r="S22" s="2">
        <v>2.25700779825635E-9</v>
      </c>
      <c r="T22" s="2">
        <v>8.0281565899115298E-10</v>
      </c>
      <c r="U22" s="2">
        <v>9.4196419553327393E-9</v>
      </c>
      <c r="V22" s="2">
        <v>1.11236589384056E-10</v>
      </c>
      <c r="W22" s="2">
        <v>3.9441852561772402E-11</v>
      </c>
      <c r="X22">
        <v>9.4196419553327395</v>
      </c>
      <c r="Y22">
        <v>0.11123658938405601</v>
      </c>
      <c r="Z22" s="2">
        <v>3.9441852561772399E-2</v>
      </c>
      <c r="AA22" s="2">
        <v>2.2099198715109199E-8</v>
      </c>
      <c r="AB22" s="2">
        <v>2.5564928007423898E-10</v>
      </c>
      <c r="AC22" s="2">
        <v>9.1038438299751804E-11</v>
      </c>
      <c r="AD22" s="2">
        <v>1.1778994731311099E-2</v>
      </c>
      <c r="AE22" s="2">
        <v>4.1897779107260098E-3</v>
      </c>
      <c r="AF22">
        <v>1.1639783750257E-2</v>
      </c>
      <c r="AG22" s="2">
        <v>4.1521296143855902E-3</v>
      </c>
      <c r="AH22">
        <v>11.959928469546099</v>
      </c>
      <c r="AI22">
        <v>9.0672256978638899</v>
      </c>
      <c r="AJ22">
        <v>-23.815731700386198</v>
      </c>
      <c r="AK22">
        <v>-25.900808660069199</v>
      </c>
      <c r="AL22" t="b">
        <v>1</v>
      </c>
      <c r="AM22">
        <v>2</v>
      </c>
      <c r="AN22" t="s">
        <v>308</v>
      </c>
      <c r="AO22">
        <v>2.7</v>
      </c>
      <c r="AP22" t="s">
        <v>309</v>
      </c>
      <c r="AQ22">
        <v>6</v>
      </c>
      <c r="AR22" t="s">
        <v>308</v>
      </c>
      <c r="AS22" t="s">
        <v>309</v>
      </c>
      <c r="AT22" t="s">
        <v>310</v>
      </c>
      <c r="AU22">
        <v>10</v>
      </c>
      <c r="AV22">
        <v>1</v>
      </c>
      <c r="AW22">
        <v>35</v>
      </c>
      <c r="AX22" t="s">
        <v>311</v>
      </c>
      <c r="AY22">
        <v>10</v>
      </c>
      <c r="AZ22">
        <v>1</v>
      </c>
      <c r="BA22">
        <v>610</v>
      </c>
      <c r="BB22" t="s">
        <v>312</v>
      </c>
      <c r="BC22" t="s">
        <v>312</v>
      </c>
      <c r="BD22" t="s">
        <v>313</v>
      </c>
    </row>
    <row r="23" spans="1:56" x14ac:dyDescent="0.35">
      <c r="A23" t="s">
        <v>305</v>
      </c>
      <c r="B23" t="s">
        <v>133</v>
      </c>
      <c r="C23">
        <v>1</v>
      </c>
      <c r="D23" t="s">
        <v>698</v>
      </c>
      <c r="E23" t="s">
        <v>699</v>
      </c>
      <c r="F23" s="2">
        <v>2.7295784544366998E-10</v>
      </c>
      <c r="G23" s="2">
        <v>1.80326755879439E-12</v>
      </c>
      <c r="H23" s="2">
        <v>2.9453391114930799E-11</v>
      </c>
      <c r="I23" s="2">
        <v>2.02980983258529E-13</v>
      </c>
      <c r="J23" s="2">
        <v>2.94533911149308E-2</v>
      </c>
      <c r="K23" s="2">
        <v>2.02980983258529E-4</v>
      </c>
      <c r="L23" s="2">
        <v>5.15100929292039E-9</v>
      </c>
      <c r="M23" s="2">
        <v>5.7593996753671099E-11</v>
      </c>
      <c r="N23" s="2">
        <v>6.6063957819689403E-3</v>
      </c>
      <c r="O23" s="2">
        <v>1.11707979655213E-2</v>
      </c>
      <c r="P23">
        <v>-408.60126533846801</v>
      </c>
      <c r="Q23">
        <v>-112.901898007702</v>
      </c>
      <c r="R23" s="2">
        <v>-1E+20</v>
      </c>
      <c r="S23" s="2">
        <v>-1E+20</v>
      </c>
      <c r="T23" s="2">
        <v>-1E+20</v>
      </c>
      <c r="U23" s="2">
        <v>-1E+20</v>
      </c>
      <c r="V23" s="2">
        <v>-1E+20</v>
      </c>
      <c r="W23" s="2">
        <v>-1E+20</v>
      </c>
      <c r="X23" s="2">
        <v>-1E+20</v>
      </c>
      <c r="Y23" s="2">
        <v>-1E+20</v>
      </c>
      <c r="Z23" s="2">
        <v>-1E+20</v>
      </c>
      <c r="AA23" s="2">
        <v>-1E+20</v>
      </c>
      <c r="AB23" s="2">
        <v>-1E+20</v>
      </c>
      <c r="AC23" s="2">
        <v>-1E+20</v>
      </c>
      <c r="AD23" s="2">
        <v>-1E+20</v>
      </c>
      <c r="AE23" s="2">
        <v>-1E+20</v>
      </c>
      <c r="AF23" s="2">
        <v>-1E+20</v>
      </c>
      <c r="AG23" s="2">
        <v>-1E+20</v>
      </c>
      <c r="AH23" s="2">
        <v>-1E+20</v>
      </c>
      <c r="AI23" s="2">
        <v>-1E+20</v>
      </c>
      <c r="AJ23" s="2">
        <v>-1E+20</v>
      </c>
      <c r="AK23" s="2">
        <v>-1E+20</v>
      </c>
      <c r="AL23" t="b">
        <v>1</v>
      </c>
      <c r="AM23">
        <v>2</v>
      </c>
      <c r="AN23" t="s">
        <v>308</v>
      </c>
      <c r="AO23">
        <v>2.7</v>
      </c>
      <c r="AP23" t="s">
        <v>309</v>
      </c>
      <c r="AQ23">
        <v>6</v>
      </c>
      <c r="AR23" t="s">
        <v>308</v>
      </c>
      <c r="AS23" t="s">
        <v>309</v>
      </c>
      <c r="AT23" t="s">
        <v>310</v>
      </c>
      <c r="AU23">
        <v>10</v>
      </c>
      <c r="AV23">
        <v>1</v>
      </c>
      <c r="AW23">
        <v>35</v>
      </c>
      <c r="AX23" t="s">
        <v>311</v>
      </c>
      <c r="AY23">
        <v>10</v>
      </c>
      <c r="AZ23">
        <v>1</v>
      </c>
      <c r="BA23">
        <v>610</v>
      </c>
      <c r="BB23" t="s">
        <v>312</v>
      </c>
      <c r="BC23" t="s">
        <v>312</v>
      </c>
      <c r="BD23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 datasheet</vt:lpstr>
      <vt:lpstr>Sheet1</vt:lpstr>
      <vt:lpstr>Run1_rawdata</vt:lpstr>
      <vt:lpstr>Run2_rawdata</vt:lpstr>
      <vt:lpstr>Run3_rawdata</vt:lpstr>
      <vt:lpstr>Run4_rawdata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Aniket Mitra</dc:creator>
  <cp:lastModifiedBy>Aniket Mitra</cp:lastModifiedBy>
  <dcterms:created xsi:type="dcterms:W3CDTF">2015-06-05T18:17:20Z</dcterms:created>
  <dcterms:modified xsi:type="dcterms:W3CDTF">2026-03-13T10:42:29Z</dcterms:modified>
</cp:coreProperties>
</file>